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0" windowWidth="9165" windowHeight="4680"/>
  </bookViews>
  <sheets>
    <sheet name="Sheet1" sheetId="1" r:id="rId1"/>
  </sheets>
  <definedNames>
    <definedName name="_xlnm.Print_Area" localSheetId="0">Sheet1!$A$1:$L$28</definedName>
  </definedNames>
  <calcPr calcId="125725"/>
</workbook>
</file>

<file path=xl/calcChain.xml><?xml version="1.0" encoding="utf-8"?>
<calcChain xmlns="http://schemas.openxmlformats.org/spreadsheetml/2006/main">
  <c r="Q13" i="1"/>
</calcChain>
</file>

<file path=xl/sharedStrings.xml><?xml version="1.0" encoding="utf-8"?>
<sst xmlns="http://schemas.openxmlformats.org/spreadsheetml/2006/main" count="104" uniqueCount="78">
  <si>
    <t>المحافظة</t>
  </si>
  <si>
    <t xml:space="preserve"> Governorate</t>
  </si>
  <si>
    <t>جنين</t>
  </si>
  <si>
    <t>Jenin</t>
  </si>
  <si>
    <t>طوباس</t>
  </si>
  <si>
    <t>Tubas</t>
  </si>
  <si>
    <t>طولكرم</t>
  </si>
  <si>
    <t>Tulkarm</t>
  </si>
  <si>
    <t>قلقيلية</t>
  </si>
  <si>
    <t>سلفيت</t>
  </si>
  <si>
    <t>Salfit</t>
  </si>
  <si>
    <t>نابلس</t>
  </si>
  <si>
    <t>Nablus</t>
  </si>
  <si>
    <t xml:space="preserve">رام الله والبيرة  </t>
  </si>
  <si>
    <t>Ramallah &amp; Al-Bireh</t>
  </si>
  <si>
    <t>بيت لحم</t>
  </si>
  <si>
    <t>Bethlehem</t>
  </si>
  <si>
    <t>الخليل</t>
  </si>
  <si>
    <t>Hebron</t>
  </si>
  <si>
    <t>الضفة الغربية</t>
  </si>
  <si>
    <t>West Bank</t>
  </si>
  <si>
    <t>ذكور</t>
  </si>
  <si>
    <t>إناث</t>
  </si>
  <si>
    <t>Jerusalem</t>
  </si>
  <si>
    <t>القدس</t>
  </si>
  <si>
    <t>نسبة الجنس</t>
  </si>
  <si>
    <t xml:space="preserve"> Sex Ratio</t>
  </si>
  <si>
    <t>Qalqiliya</t>
  </si>
  <si>
    <t>أريحا والأغوار</t>
  </si>
  <si>
    <t>Males</t>
  </si>
  <si>
    <t>Females</t>
  </si>
  <si>
    <t>العدد</t>
  </si>
  <si>
    <t>النسبة</t>
  </si>
  <si>
    <t>Number</t>
  </si>
  <si>
    <t>Percentage</t>
  </si>
  <si>
    <t>السكان</t>
  </si>
  <si>
    <t>الأسر</t>
  </si>
  <si>
    <t>Households</t>
  </si>
  <si>
    <t>Population</t>
  </si>
  <si>
    <t>Both Sexes</t>
  </si>
  <si>
    <t xml:space="preserve">كلا الجنسين   </t>
  </si>
  <si>
    <t>Jericho &amp; Al Aghwar</t>
  </si>
  <si>
    <t>متوسط حجم الأسرة</t>
  </si>
  <si>
    <t>قطاع غزة</t>
  </si>
  <si>
    <t>Gaza Strip</t>
  </si>
  <si>
    <t>شمال غزة</t>
  </si>
  <si>
    <t>غزة</t>
  </si>
  <si>
    <t>رفح</t>
  </si>
  <si>
    <t>North Gaza</t>
  </si>
  <si>
    <t>Gaza</t>
  </si>
  <si>
    <t>Dier al Balah</t>
  </si>
  <si>
    <t>Khan Yunis</t>
  </si>
  <si>
    <t>Rafah</t>
  </si>
  <si>
    <t xml:space="preserve">دير البلح </t>
  </si>
  <si>
    <t>الأراضي الفلسطينية</t>
  </si>
  <si>
    <t>Palestinian Territory</t>
  </si>
  <si>
    <t>table 1: Pop by Governorate and sex</t>
  </si>
  <si>
    <t xml:space="preserve"> </t>
  </si>
  <si>
    <t>Gender</t>
  </si>
  <si>
    <t>Group Total</t>
  </si>
  <si>
    <t>Male</t>
  </si>
  <si>
    <t>Female</t>
  </si>
  <si>
    <t>Count</t>
  </si>
  <si>
    <t>Col %</t>
  </si>
  <si>
    <t>NorthGaza</t>
  </si>
  <si>
    <t>Deir Albalah</t>
  </si>
  <si>
    <t>Region</t>
  </si>
  <si>
    <t>Statistics</t>
  </si>
  <si>
    <t xml:space="preserve">C05 </t>
  </si>
  <si>
    <t>N</t>
  </si>
  <si>
    <t>Valid</t>
  </si>
  <si>
    <t>Missing</t>
  </si>
  <si>
    <t>خانيونس</t>
  </si>
  <si>
    <t>Average Household Size</t>
  </si>
  <si>
    <r>
      <t xml:space="preserve">جدول </t>
    </r>
    <r>
      <rPr>
        <b/>
        <sz val="11"/>
        <rFont val="Arial"/>
        <family val="2"/>
      </rPr>
      <t>1</t>
    </r>
    <r>
      <rPr>
        <b/>
        <sz val="11"/>
        <rFont val="Simplified Arabic"/>
        <charset val="178"/>
      </rPr>
      <t>: السكان* في الأراضي الفلسطينية حسب المحافظة والجنس، 2007</t>
    </r>
  </si>
  <si>
    <t xml:space="preserve">  Table 1: Population* in the Palestinian Territory by Governorate and Sex, 2007</t>
  </si>
  <si>
    <t xml:space="preserve">* يشمل السكان الذين تم عدهم فعلاً في الأراضي الفلسطينية، وتقديرات عدد السكان الذين لم يتم عدهم على ضوء نتائج الدراسة البعدية. </t>
  </si>
  <si>
    <t>* Includes population counted in the Palestinian Territory, and also includes the uncounted  population estimates according to post enumeration survey.</t>
  </si>
</sst>
</file>

<file path=xl/styles.xml><?xml version="1.0" encoding="utf-8"?>
<styleSheet xmlns="http://schemas.openxmlformats.org/spreadsheetml/2006/main">
  <numFmts count="2">
    <numFmt numFmtId="186" formatCode="0.0"/>
    <numFmt numFmtId="192" formatCode="#,##0.0"/>
  </numFmts>
  <fonts count="15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9"/>
      <name val="Times New Roman"/>
      <family val="1"/>
    </font>
    <font>
      <b/>
      <sz val="11"/>
      <name val="Simplified Arabic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charset val="178"/>
    </font>
    <font>
      <sz val="9"/>
      <name val="Simplified Arabic"/>
      <charset val="178"/>
    </font>
    <font>
      <sz val="9"/>
      <color indexed="8"/>
      <name val="Arial"/>
      <family val="2"/>
    </font>
    <font>
      <b/>
      <sz val="9"/>
      <name val="Times New Roman"/>
      <family val="1"/>
      <charset val="178"/>
    </font>
    <font>
      <b/>
      <sz val="10"/>
      <name val="Times New Roman"/>
      <family val="1"/>
    </font>
    <font>
      <sz val="8"/>
      <name val="Simplified Arabic"/>
      <charset val="17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49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11" fillId="0" borderId="1" xfId="0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right" vertical="center"/>
    </xf>
    <xf numFmtId="49" fontId="7" fillId="0" borderId="6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quotePrefix="1" applyFont="1" applyBorder="1" applyAlignment="1">
      <alignment horizontal="left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186" fontId="2" fillId="0" borderId="0" xfId="0" applyNumberFormat="1" applyFont="1"/>
    <xf numFmtId="186" fontId="10" fillId="0" borderId="0" xfId="0" applyNumberFormat="1" applyFont="1" applyBorder="1" applyAlignment="1">
      <alignment horizontal="center"/>
    </xf>
    <xf numFmtId="192" fontId="7" fillId="0" borderId="0" xfId="0" applyNumberFormat="1" applyFont="1" applyAlignment="1">
      <alignment horizontal="center"/>
    </xf>
    <xf numFmtId="0" fontId="12" fillId="0" borderId="0" xfId="0" applyFont="1" applyBorder="1" applyAlignment="1">
      <alignment horizont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7" fillId="0" borderId="0" xfId="0" applyNumberFormat="1" applyFont="1" applyAlignment="1">
      <alignment vertical="center"/>
    </xf>
    <xf numFmtId="192" fontId="6" fillId="0" borderId="0" xfId="0" applyNumberFormat="1" applyFont="1" applyBorder="1" applyAlignment="1">
      <alignment horizontal="right" vertical="center"/>
    </xf>
    <xf numFmtId="186" fontId="6" fillId="0" borderId="0" xfId="0" applyNumberFormat="1" applyFont="1" applyAlignment="1">
      <alignment horizontal="center" vertical="center"/>
    </xf>
    <xf numFmtId="3" fontId="7" fillId="0" borderId="0" xfId="0" applyNumberFormat="1" applyFont="1" applyBorder="1" applyAlignment="1">
      <alignment vertical="center"/>
    </xf>
    <xf numFmtId="186" fontId="6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/>
    </xf>
    <xf numFmtId="3" fontId="7" fillId="0" borderId="8" xfId="0" applyNumberFormat="1" applyFont="1" applyBorder="1" applyAlignment="1">
      <alignment vertical="center"/>
    </xf>
    <xf numFmtId="186" fontId="6" fillId="0" borderId="9" xfId="0" applyNumberFormat="1" applyFont="1" applyBorder="1" applyAlignment="1">
      <alignment horizontal="center" vertical="center"/>
    </xf>
    <xf numFmtId="3" fontId="7" fillId="0" borderId="10" xfId="0" applyNumberFormat="1" applyFont="1" applyBorder="1" applyAlignment="1">
      <alignment vertical="center"/>
    </xf>
    <xf numFmtId="192" fontId="6" fillId="0" borderId="11" xfId="0" applyNumberFormat="1" applyFont="1" applyBorder="1" applyAlignment="1">
      <alignment horizontal="right" vertical="center"/>
    </xf>
    <xf numFmtId="3" fontId="7" fillId="0" borderId="11" xfId="0" applyNumberFormat="1" applyFont="1" applyBorder="1" applyAlignment="1">
      <alignment vertical="center"/>
    </xf>
    <xf numFmtId="186" fontId="6" fillId="0" borderId="12" xfId="0" applyNumberFormat="1" applyFont="1" applyBorder="1" applyAlignment="1">
      <alignment horizontal="center" vertical="center"/>
    </xf>
    <xf numFmtId="3" fontId="6" fillId="0" borderId="8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0" fontId="6" fillId="0" borderId="2" xfId="0" applyFont="1" applyBorder="1" applyAlignment="1">
      <alignment horizontal="right" vertical="center"/>
    </xf>
    <xf numFmtId="186" fontId="6" fillId="0" borderId="2" xfId="0" applyNumberFormat="1" applyFont="1" applyBorder="1" applyAlignment="1">
      <alignment horizontal="left" vertical="center" wrapText="1"/>
    </xf>
    <xf numFmtId="186" fontId="6" fillId="0" borderId="13" xfId="0" applyNumberFormat="1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 indent="1"/>
    </xf>
    <xf numFmtId="0" fontId="9" fillId="2" borderId="5" xfId="0" applyFont="1" applyFill="1" applyBorder="1" applyAlignment="1">
      <alignment horizontal="right" vertical="center" indent="1"/>
    </xf>
    <xf numFmtId="0" fontId="9" fillId="2" borderId="5" xfId="0" quotePrefix="1" applyFont="1" applyFill="1" applyBorder="1" applyAlignment="1">
      <alignment horizontal="right" vertical="center" indent="1"/>
    </xf>
    <xf numFmtId="0" fontId="9" fillId="0" borderId="5" xfId="0" applyFont="1" applyBorder="1" applyAlignment="1">
      <alignment horizontal="right" vertical="center" indent="1"/>
    </xf>
    <xf numFmtId="0" fontId="7" fillId="2" borderId="5" xfId="0" applyFont="1" applyFill="1" applyBorder="1" applyAlignment="1">
      <alignment horizontal="left" vertical="center" indent="1"/>
    </xf>
    <xf numFmtId="0" fontId="6" fillId="2" borderId="5" xfId="0" applyFont="1" applyFill="1" applyBorder="1" applyAlignment="1">
      <alignment horizontal="left" vertical="center" inden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right" vertical="center" wrapText="1" readingOrder="2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3"/>
  <sheetViews>
    <sheetView showGridLines="0" rightToLeft="1" tabSelected="1" view="pageBreakPreview" zoomScaleNormal="100" workbookViewId="0">
      <selection activeCell="J19" sqref="J19"/>
    </sheetView>
  </sheetViews>
  <sheetFormatPr defaultRowHeight="12.75"/>
  <cols>
    <col min="1" max="1" width="18.1640625" style="6" customWidth="1"/>
    <col min="2" max="6" width="10.83203125" style="1" customWidth="1"/>
    <col min="7" max="7" width="11.1640625" style="1" customWidth="1"/>
    <col min="8" max="8" width="10.83203125" style="1" customWidth="1"/>
    <col min="9" max="9" width="12" style="1" customWidth="1"/>
    <col min="10" max="10" width="10.83203125" style="1" customWidth="1"/>
    <col min="11" max="11" width="11.83203125" style="1" customWidth="1"/>
    <col min="12" max="12" width="19.33203125" style="6" customWidth="1"/>
    <col min="13" max="16384" width="9.33203125" style="1"/>
  </cols>
  <sheetData>
    <row r="1" spans="1:17" s="3" customFormat="1" ht="17.100000000000001" customHeight="1">
      <c r="A1" s="77" t="s">
        <v>74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7" s="3" customFormat="1" ht="17.100000000000001" customHeight="1">
      <c r="A2" s="78" t="s">
        <v>75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7" s="3" customFormat="1" ht="6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7" s="4" customFormat="1" ht="18" customHeight="1">
      <c r="A4" s="65" t="s">
        <v>0</v>
      </c>
      <c r="B4" s="44" t="s">
        <v>35</v>
      </c>
      <c r="C4" s="19"/>
      <c r="D4" s="19"/>
      <c r="E4" s="7"/>
      <c r="F4" s="83" t="s">
        <v>38</v>
      </c>
      <c r="G4" s="84"/>
      <c r="H4" s="79" t="s">
        <v>36</v>
      </c>
      <c r="I4" s="80"/>
      <c r="J4" s="71" t="s">
        <v>42</v>
      </c>
      <c r="K4" s="14" t="s">
        <v>25</v>
      </c>
      <c r="L4" s="68" t="s">
        <v>1</v>
      </c>
    </row>
    <row r="5" spans="1:17" s="2" customFormat="1" ht="18" customHeight="1">
      <c r="A5" s="66"/>
      <c r="B5" s="45" t="s">
        <v>40</v>
      </c>
      <c r="C5" s="18" t="s">
        <v>39</v>
      </c>
      <c r="D5" s="21" t="s">
        <v>21</v>
      </c>
      <c r="E5" s="18" t="s">
        <v>29</v>
      </c>
      <c r="F5" s="21" t="s">
        <v>22</v>
      </c>
      <c r="G5" s="22" t="s">
        <v>30</v>
      </c>
      <c r="H5" s="81" t="s">
        <v>37</v>
      </c>
      <c r="I5" s="82"/>
      <c r="J5" s="72"/>
      <c r="K5" s="15"/>
      <c r="L5" s="69"/>
    </row>
    <row r="6" spans="1:17" s="3" customFormat="1" ht="18" customHeight="1">
      <c r="A6" s="66"/>
      <c r="B6" s="20" t="s">
        <v>31</v>
      </c>
      <c r="C6" s="16" t="s">
        <v>32</v>
      </c>
      <c r="D6" s="20" t="s">
        <v>31</v>
      </c>
      <c r="E6" s="16" t="s">
        <v>32</v>
      </c>
      <c r="F6" s="20" t="s">
        <v>31</v>
      </c>
      <c r="G6" s="16" t="s">
        <v>32</v>
      </c>
      <c r="H6" s="14" t="s">
        <v>31</v>
      </c>
      <c r="I6" s="12" t="s">
        <v>32</v>
      </c>
      <c r="J6" s="73" t="s">
        <v>73</v>
      </c>
      <c r="K6" s="73" t="s">
        <v>26</v>
      </c>
      <c r="L6" s="69"/>
    </row>
    <row r="7" spans="1:17" s="3" customFormat="1" ht="18" customHeight="1">
      <c r="A7" s="67"/>
      <c r="B7" s="17" t="s">
        <v>33</v>
      </c>
      <c r="C7" s="17" t="s">
        <v>34</v>
      </c>
      <c r="D7" s="17" t="s">
        <v>33</v>
      </c>
      <c r="E7" s="17" t="s">
        <v>34</v>
      </c>
      <c r="F7" s="17" t="s">
        <v>33</v>
      </c>
      <c r="G7" s="17" t="s">
        <v>34</v>
      </c>
      <c r="H7" s="13" t="s">
        <v>33</v>
      </c>
      <c r="I7" s="13" t="s">
        <v>34</v>
      </c>
      <c r="J7" s="74"/>
      <c r="K7" s="74"/>
      <c r="L7" s="70"/>
    </row>
    <row r="8" spans="1:17" s="3" customFormat="1" ht="18" customHeight="1">
      <c r="A8" s="59" t="s">
        <v>54</v>
      </c>
      <c r="B8" s="57">
        <v>3767548.688753197</v>
      </c>
      <c r="C8" s="54">
        <v>100</v>
      </c>
      <c r="D8" s="58">
        <v>1911885.9084772873</v>
      </c>
      <c r="E8" s="54">
        <v>100</v>
      </c>
      <c r="F8" s="58">
        <v>1855662.7802972472</v>
      </c>
      <c r="G8" s="54">
        <v>100</v>
      </c>
      <c r="H8" s="58">
        <v>646412.66464061057</v>
      </c>
      <c r="I8" s="54">
        <v>100</v>
      </c>
      <c r="J8" s="55">
        <v>5.8283955356101522</v>
      </c>
      <c r="K8" s="56">
        <v>103.02981386365005</v>
      </c>
      <c r="L8" s="64" t="s">
        <v>55</v>
      </c>
    </row>
    <row r="9" spans="1:17" s="5" customFormat="1" ht="18" customHeight="1">
      <c r="A9" s="59" t="s">
        <v>19</v>
      </c>
      <c r="B9" s="43">
        <v>2350582.6659705522</v>
      </c>
      <c r="C9" s="39">
        <v>62.390239918795466</v>
      </c>
      <c r="D9" s="43">
        <v>1193243.9098129733</v>
      </c>
      <c r="E9" s="39">
        <v>62.411878476751106</v>
      </c>
      <c r="F9" s="43">
        <v>1157338.756163415</v>
      </c>
      <c r="G9" s="39">
        <v>62.36794575240809</v>
      </c>
      <c r="H9" s="43">
        <v>427096.64963929949</v>
      </c>
      <c r="I9" s="39">
        <v>66.071825785894006</v>
      </c>
      <c r="J9" s="39">
        <v>5.5036317141698845</v>
      </c>
      <c r="K9" s="40">
        <v>103.10238929253386</v>
      </c>
      <c r="L9" s="64" t="s">
        <v>20</v>
      </c>
      <c r="O9" s="5" t="s">
        <v>67</v>
      </c>
    </row>
    <row r="10" spans="1:17" s="3" customFormat="1" ht="18" customHeight="1">
      <c r="A10" s="60" t="s">
        <v>2</v>
      </c>
      <c r="B10" s="38">
        <v>256618.69235218869</v>
      </c>
      <c r="C10" s="39">
        <v>10.917235951769783</v>
      </c>
      <c r="D10" s="38">
        <v>130327.6908606119</v>
      </c>
      <c r="E10" s="39">
        <v>10.922132511088419</v>
      </c>
      <c r="F10" s="38">
        <v>126291.00148978457</v>
      </c>
      <c r="G10" s="39">
        <v>10.912187482646361</v>
      </c>
      <c r="H10" s="38">
        <v>47437.469536296951</v>
      </c>
      <c r="I10" s="39">
        <v>11.106954517661551</v>
      </c>
      <c r="J10" s="39">
        <v>5.4096201770593177</v>
      </c>
      <c r="K10" s="40">
        <v>103.19633966253237</v>
      </c>
      <c r="L10" s="63" t="s">
        <v>3</v>
      </c>
      <c r="O10" s="3" t="s">
        <v>68</v>
      </c>
    </row>
    <row r="11" spans="1:17" s="3" customFormat="1" ht="18" customHeight="1">
      <c r="A11" s="60" t="s">
        <v>4</v>
      </c>
      <c r="B11" s="38">
        <v>50260.948848068881</v>
      </c>
      <c r="C11" s="39">
        <v>2.1382333169289867</v>
      </c>
      <c r="D11" s="38">
        <v>25533.27996876368</v>
      </c>
      <c r="E11" s="39">
        <v>2.1398205202593665</v>
      </c>
      <c r="F11" s="38">
        <v>24727.668879344761</v>
      </c>
      <c r="G11" s="39">
        <v>2.1365968725969453</v>
      </c>
      <c r="H11" s="38">
        <v>9003.6431081603896</v>
      </c>
      <c r="I11" s="39">
        <v>2.1081026343337439</v>
      </c>
      <c r="J11" s="39">
        <v>5.58229021789138</v>
      </c>
      <c r="K11" s="40">
        <v>103.25793382849709</v>
      </c>
      <c r="L11" s="63" t="s">
        <v>5</v>
      </c>
      <c r="O11" s="3" t="s">
        <v>69</v>
      </c>
      <c r="P11" s="3" t="s">
        <v>70</v>
      </c>
      <c r="Q11" s="3">
        <v>369790</v>
      </c>
    </row>
    <row r="12" spans="1:17" s="3" customFormat="1" ht="18" customHeight="1">
      <c r="A12" s="60" t="s">
        <v>6</v>
      </c>
      <c r="B12" s="38">
        <v>157987.74100408162</v>
      </c>
      <c r="C12" s="39">
        <v>6.7212151625397452</v>
      </c>
      <c r="D12" s="38">
        <v>79806.017290446878</v>
      </c>
      <c r="E12" s="39">
        <v>6.6881557577869133</v>
      </c>
      <c r="F12" s="38">
        <v>78181.723713623156</v>
      </c>
      <c r="G12" s="39">
        <v>6.7553001941197133</v>
      </c>
      <c r="H12" s="38">
        <v>29937.584653362064</v>
      </c>
      <c r="I12" s="39">
        <v>7.0095516131843745</v>
      </c>
      <c r="J12" s="39">
        <v>5.2772373868290412</v>
      </c>
      <c r="K12" s="40">
        <v>102.07758731794331</v>
      </c>
      <c r="L12" s="63" t="s">
        <v>7</v>
      </c>
      <c r="P12" s="3" t="s">
        <v>71</v>
      </c>
      <c r="Q12" s="3">
        <v>44703</v>
      </c>
    </row>
    <row r="13" spans="1:17" s="3" customFormat="1" ht="18" customHeight="1">
      <c r="A13" s="60" t="s">
        <v>11</v>
      </c>
      <c r="B13" s="38">
        <v>320829.87031943153</v>
      </c>
      <c r="C13" s="39">
        <v>13.648948806293227</v>
      </c>
      <c r="D13" s="38">
        <v>162240.67072763838</v>
      </c>
      <c r="E13" s="39">
        <v>13.596604778874932</v>
      </c>
      <c r="F13" s="38">
        <v>158589.19959344619</v>
      </c>
      <c r="G13" s="39">
        <v>13.702916742064875</v>
      </c>
      <c r="H13" s="38">
        <v>59663.373034378877</v>
      </c>
      <c r="I13" s="39">
        <v>13.969513490935052</v>
      </c>
      <c r="J13" s="39">
        <v>5.3773337644615706</v>
      </c>
      <c r="K13" s="40">
        <v>102.30247150723567</v>
      </c>
      <c r="L13" s="63" t="s">
        <v>12</v>
      </c>
      <c r="N13" s="63"/>
      <c r="Q13" s="3">
        <f>SUM(Q11:Q12)</f>
        <v>414493</v>
      </c>
    </row>
    <row r="14" spans="1:17" s="3" customFormat="1" ht="18" customHeight="1">
      <c r="A14" s="60" t="s">
        <v>8</v>
      </c>
      <c r="B14" s="38">
        <v>91216.565771566689</v>
      </c>
      <c r="C14" s="39">
        <v>3.8805932728845005</v>
      </c>
      <c r="D14" s="38">
        <v>46763.757255267657</v>
      </c>
      <c r="E14" s="39">
        <v>3.9190439889299808</v>
      </c>
      <c r="F14" s="38">
        <v>44452.8085164519</v>
      </c>
      <c r="G14" s="39">
        <v>3.8409496713108169</v>
      </c>
      <c r="H14" s="38">
        <v>16482.502034172052</v>
      </c>
      <c r="I14" s="39">
        <v>3.8591940552549073</v>
      </c>
      <c r="J14" s="39">
        <v>5.5341455795032566</v>
      </c>
      <c r="K14" s="40">
        <v>105.19865631878014</v>
      </c>
      <c r="L14" s="63" t="s">
        <v>27</v>
      </c>
    </row>
    <row r="15" spans="1:17" s="3" customFormat="1" ht="18" customHeight="1">
      <c r="A15" s="60" t="s">
        <v>9</v>
      </c>
      <c r="B15" s="38">
        <v>59570.404624307346</v>
      </c>
      <c r="C15" s="39">
        <v>2.5342821174282015</v>
      </c>
      <c r="D15" s="38">
        <v>30275</v>
      </c>
      <c r="E15" s="39">
        <v>2.5372466769554181</v>
      </c>
      <c r="F15" s="38">
        <v>29294.860886331553</v>
      </c>
      <c r="G15" s="39">
        <v>2.5312255861360891</v>
      </c>
      <c r="H15" s="38">
        <v>11102.586127168413</v>
      </c>
      <c r="I15" s="39">
        <v>2.5995467369633629</v>
      </c>
      <c r="J15" s="39">
        <v>5.3654530522881059</v>
      </c>
      <c r="K15" s="40">
        <v>103.34762761101189</v>
      </c>
      <c r="L15" s="63" t="s">
        <v>10</v>
      </c>
    </row>
    <row r="16" spans="1:17" s="3" customFormat="1" ht="18" customHeight="1">
      <c r="A16" s="61" t="s">
        <v>13</v>
      </c>
      <c r="B16" s="38">
        <v>279729.78079334978</v>
      </c>
      <c r="C16" s="39">
        <v>11.900442604806969</v>
      </c>
      <c r="D16" s="38">
        <v>140827.14271476972</v>
      </c>
      <c r="E16" s="39">
        <v>11.802040715458844</v>
      </c>
      <c r="F16" s="38">
        <v>138902.63807892156</v>
      </c>
      <c r="G16" s="39">
        <v>12.001897290156261</v>
      </c>
      <c r="H16" s="38">
        <v>52833.982161740183</v>
      </c>
      <c r="I16" s="39">
        <v>12.370487772506054</v>
      </c>
      <c r="J16" s="39">
        <v>5.2945049634346244</v>
      </c>
      <c r="K16" s="40">
        <v>101.38550618077873</v>
      </c>
      <c r="L16" s="63" t="s">
        <v>14</v>
      </c>
    </row>
    <row r="17" spans="1:16" s="3" customFormat="1" ht="18" customHeight="1">
      <c r="A17" s="62" t="s">
        <v>28</v>
      </c>
      <c r="B17" s="38">
        <v>42320.180773446315</v>
      </c>
      <c r="C17" s="39">
        <v>1.8004121008892822</v>
      </c>
      <c r="D17" s="38">
        <v>21186.800398612548</v>
      </c>
      <c r="E17" s="39">
        <v>1.7755631202513944</v>
      </c>
      <c r="F17" s="38">
        <v>21133.38037486561</v>
      </c>
      <c r="G17" s="39">
        <v>1.8260319901831363</v>
      </c>
      <c r="H17" s="38">
        <v>7614.9720125523272</v>
      </c>
      <c r="I17" s="39">
        <v>1.7829607823403881</v>
      </c>
      <c r="J17" s="39">
        <v>5.5574965612068956</v>
      </c>
      <c r="K17" s="40">
        <v>100.25277557494054</v>
      </c>
      <c r="L17" s="63" t="s">
        <v>41</v>
      </c>
    </row>
    <row r="18" spans="1:16" s="3" customFormat="1" ht="18" customHeight="1">
      <c r="A18" s="60" t="s">
        <v>24</v>
      </c>
      <c r="B18" s="38">
        <v>363648.7292989727</v>
      </c>
      <c r="C18" s="39">
        <v>15.470575993231156</v>
      </c>
      <c r="D18" s="38">
        <v>184970.12870751834</v>
      </c>
      <c r="E18" s="39">
        <v>15.501450558940027</v>
      </c>
      <c r="F18" s="38">
        <v>178678.60059112342</v>
      </c>
      <c r="G18" s="39">
        <v>15.438743582573769</v>
      </c>
      <c r="H18" s="38">
        <v>70434.12945583339</v>
      </c>
      <c r="I18" s="39">
        <v>16.491366002531834</v>
      </c>
      <c r="J18" s="39">
        <v>5.16296193490974</v>
      </c>
      <c r="K18" s="40">
        <v>103.52114248465156</v>
      </c>
      <c r="L18" s="63" t="s">
        <v>23</v>
      </c>
    </row>
    <row r="19" spans="1:16" s="3" customFormat="1" ht="18" customHeight="1">
      <c r="A19" s="62" t="s">
        <v>15</v>
      </c>
      <c r="B19" s="38">
        <v>176235.42508397216</v>
      </c>
      <c r="C19" s="39">
        <v>7.4975197678181189</v>
      </c>
      <c r="D19" s="38">
        <v>89742.513449755672</v>
      </c>
      <c r="E19" s="39">
        <v>7.5208853721247015</v>
      </c>
      <c r="F19" s="38">
        <v>86492</v>
      </c>
      <c r="G19" s="39">
        <v>7.473429274745004</v>
      </c>
      <c r="H19" s="38">
        <v>32667.104404850652</v>
      </c>
      <c r="I19" s="39">
        <v>7.6486382261759394</v>
      </c>
      <c r="J19" s="39">
        <v>5.3948897000434304</v>
      </c>
      <c r="K19" s="40">
        <v>103.75707298358034</v>
      </c>
      <c r="L19" s="63" t="s">
        <v>16</v>
      </c>
    </row>
    <row r="20" spans="1:16" s="3" customFormat="1" ht="18" customHeight="1">
      <c r="A20" s="62" t="s">
        <v>17</v>
      </c>
      <c r="B20" s="46">
        <v>552164.32710116624</v>
      </c>
      <c r="C20" s="39">
        <v>23.6</v>
      </c>
      <c r="D20" s="41">
        <v>281570.36470161879</v>
      </c>
      <c r="E20" s="39">
        <v>23.7</v>
      </c>
      <c r="F20" s="41">
        <v>270593.96240548126</v>
      </c>
      <c r="G20" s="39">
        <v>23.5</v>
      </c>
      <c r="H20" s="41">
        <v>89919.303110784225</v>
      </c>
      <c r="I20" s="39">
        <v>21</v>
      </c>
      <c r="J20" s="39">
        <v>6.1406651074783953</v>
      </c>
      <c r="K20" s="42">
        <v>104.0564106451457</v>
      </c>
      <c r="L20" s="63" t="s">
        <v>18</v>
      </c>
      <c r="O20" s="3" t="s">
        <v>62</v>
      </c>
      <c r="P20" s="3" t="s">
        <v>63</v>
      </c>
    </row>
    <row r="21" spans="1:16" s="3" customFormat="1" ht="18" customHeight="1">
      <c r="A21" s="59" t="s">
        <v>43</v>
      </c>
      <c r="B21" s="52">
        <v>1416966.0227826447</v>
      </c>
      <c r="C21" s="39">
        <v>37.609760081204534</v>
      </c>
      <c r="D21" s="53">
        <v>718641.99866431404</v>
      </c>
      <c r="E21" s="39">
        <v>37.588121523248901</v>
      </c>
      <c r="F21" s="53">
        <v>698324.02413383219</v>
      </c>
      <c r="G21" s="39">
        <v>37.632054247591903</v>
      </c>
      <c r="H21" s="53">
        <v>219316.01500131111</v>
      </c>
      <c r="I21" s="39">
        <v>33.928174214106001</v>
      </c>
      <c r="J21" s="39">
        <v>6.4608415521966043</v>
      </c>
      <c r="K21" s="47">
        <v>102.90953394531761</v>
      </c>
      <c r="L21" s="64" t="s">
        <v>44</v>
      </c>
      <c r="N21" s="3" t="s">
        <v>59</v>
      </c>
      <c r="O21" s="3">
        <v>219316.01500131111</v>
      </c>
      <c r="P21" s="3">
        <v>100</v>
      </c>
    </row>
    <row r="22" spans="1:16" s="3" customFormat="1" ht="18" customHeight="1">
      <c r="A22" s="60" t="s">
        <v>45</v>
      </c>
      <c r="B22" s="46">
        <v>270494.39351807151</v>
      </c>
      <c r="C22" s="39">
        <v>19.089688049602863</v>
      </c>
      <c r="D22" s="41">
        <v>137601.42713638383</v>
      </c>
      <c r="E22" s="39">
        <v>19.14742352828436</v>
      </c>
      <c r="F22" s="41">
        <v>132892.96638131345</v>
      </c>
      <c r="G22" s="39">
        <v>19.030272737093291</v>
      </c>
      <c r="H22" s="41">
        <v>40371.049955165297</v>
      </c>
      <c r="I22" s="39">
        <v>18.407707232380613</v>
      </c>
      <c r="J22" s="39">
        <v>6.7002070498159769</v>
      </c>
      <c r="K22" s="47">
        <v>103.54304737359858</v>
      </c>
      <c r="L22" s="63" t="s">
        <v>48</v>
      </c>
      <c r="N22" s="3">
        <v>55</v>
      </c>
      <c r="O22" s="3">
        <v>40371.049955165297</v>
      </c>
      <c r="P22" s="3">
        <v>18.407707232380613</v>
      </c>
    </row>
    <row r="23" spans="1:16" s="3" customFormat="1" ht="18" customHeight="1">
      <c r="A23" s="60" t="s">
        <v>46</v>
      </c>
      <c r="B23" s="46">
        <v>496691.59839436843</v>
      </c>
      <c r="C23" s="39">
        <v>35.053176322390783</v>
      </c>
      <c r="D23" s="41">
        <v>252653.68853925378</v>
      </c>
      <c r="E23" s="39">
        <v>35.15710033769836</v>
      </c>
      <c r="F23" s="41">
        <v>244037.90985029188</v>
      </c>
      <c r="G23" s="39">
        <v>34.946228601111763</v>
      </c>
      <c r="H23" s="41">
        <v>76867.827873823859</v>
      </c>
      <c r="I23" s="39">
        <v>35.04888955481173</v>
      </c>
      <c r="J23" s="39">
        <v>6.4616317662790239</v>
      </c>
      <c r="K23" s="47">
        <v>103.5305083108798</v>
      </c>
      <c r="L23" s="63" t="s">
        <v>49</v>
      </c>
      <c r="N23" s="3">
        <v>60</v>
      </c>
      <c r="O23" s="3">
        <v>76867.827873823859</v>
      </c>
      <c r="P23" s="3">
        <v>35.04888955481173</v>
      </c>
    </row>
    <row r="24" spans="1:16" s="3" customFormat="1" ht="18" customHeight="1">
      <c r="A24" s="60" t="s">
        <v>53</v>
      </c>
      <c r="B24" s="46">
        <v>205413.51066168686</v>
      </c>
      <c r="C24" s="39">
        <v>14.496713919667235</v>
      </c>
      <c r="D24" s="41">
        <v>103553.73588314575</v>
      </c>
      <c r="E24" s="39">
        <v>14.409641528829836</v>
      </c>
      <c r="F24" s="41">
        <v>101859.7747784251</v>
      </c>
      <c r="G24" s="39">
        <v>14.586319710934633</v>
      </c>
      <c r="H24" s="41">
        <v>32077.789137013551</v>
      </c>
      <c r="I24" s="39">
        <v>14.626286701781346</v>
      </c>
      <c r="J24" s="39">
        <v>6.4036056158454722</v>
      </c>
      <c r="K24" s="47">
        <v>101.66303244671954</v>
      </c>
      <c r="L24" s="63" t="s">
        <v>50</v>
      </c>
      <c r="N24" s="3">
        <v>65</v>
      </c>
      <c r="O24" s="3">
        <v>32077.789137013551</v>
      </c>
      <c r="P24" s="3">
        <v>14.626286701781346</v>
      </c>
    </row>
    <row r="25" spans="1:16" s="3" customFormat="1" ht="18" customHeight="1">
      <c r="A25" s="60" t="s">
        <v>72</v>
      </c>
      <c r="B25" s="46">
        <v>270827.90226572426</v>
      </c>
      <c r="C25" s="39">
        <v>19.113224869984609</v>
      </c>
      <c r="D25" s="41">
        <v>137408.35031912406</v>
      </c>
      <c r="E25" s="39">
        <v>19.120556629659085</v>
      </c>
      <c r="F25" s="41">
        <v>133419.55194809998</v>
      </c>
      <c r="G25" s="39">
        <v>19.105679790064109</v>
      </c>
      <c r="H25" s="41">
        <v>43179.226073460231</v>
      </c>
      <c r="I25" s="39">
        <v>19.688131791562096</v>
      </c>
      <c r="J25" s="39">
        <v>6.2721805574969878</v>
      </c>
      <c r="K25" s="47">
        <v>102.98966554210564</v>
      </c>
      <c r="L25" s="63" t="s">
        <v>51</v>
      </c>
      <c r="N25" s="3">
        <v>70</v>
      </c>
      <c r="O25" s="3">
        <v>43179.226073460231</v>
      </c>
      <c r="P25" s="3">
        <v>19.688131791562096</v>
      </c>
    </row>
    <row r="26" spans="1:16" s="3" customFormat="1" ht="18" customHeight="1">
      <c r="A26" s="60" t="s">
        <v>47</v>
      </c>
      <c r="B26" s="48">
        <v>173538.61795480899</v>
      </c>
      <c r="C26" s="49">
        <v>12.247196839202468</v>
      </c>
      <c r="D26" s="50">
        <v>87424.79678223544</v>
      </c>
      <c r="E26" s="49">
        <v>12.165277974947937</v>
      </c>
      <c r="F26" s="50">
        <v>86113.821171965479</v>
      </c>
      <c r="G26" s="49">
        <v>12.331499160261163</v>
      </c>
      <c r="H26" s="50">
        <v>26820.121961732228</v>
      </c>
      <c r="I26" s="49">
        <v>12.228984719411345</v>
      </c>
      <c r="J26" s="49">
        <v>6.470463415581003</v>
      </c>
      <c r="K26" s="51">
        <v>101.5223753776435</v>
      </c>
      <c r="L26" s="63" t="s">
        <v>52</v>
      </c>
      <c r="N26" s="3">
        <v>75</v>
      </c>
      <c r="O26" s="3">
        <v>26820.121961732228</v>
      </c>
      <c r="P26" s="3">
        <v>12.228984719411345</v>
      </c>
    </row>
    <row r="27" spans="1:16" s="3" customFormat="1" ht="14.25" customHeight="1">
      <c r="A27" s="76" t="s">
        <v>76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</row>
    <row r="28" spans="1:16" s="3" customFormat="1" ht="13.5" customHeight="1">
      <c r="A28" s="75" t="s">
        <v>77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</row>
    <row r="29" spans="1:16" s="3" customFormat="1" ht="18" customHeight="1">
      <c r="A29" s="25"/>
      <c r="B29" s="41"/>
      <c r="C29" s="39"/>
      <c r="D29" s="41"/>
      <c r="E29" s="39"/>
      <c r="F29" s="41"/>
      <c r="G29" s="39"/>
      <c r="H29" s="41"/>
      <c r="I29" s="39"/>
      <c r="J29" s="39"/>
      <c r="K29" s="42"/>
      <c r="L29" s="27"/>
    </row>
    <row r="30" spans="1:16" s="3" customFormat="1" ht="18" customHeight="1">
      <c r="A30" s="25"/>
      <c r="B30" s="41"/>
      <c r="C30" s="39"/>
      <c r="D30" s="41"/>
      <c r="E30" s="39"/>
      <c r="F30" s="41"/>
      <c r="G30" s="39"/>
      <c r="H30" s="41"/>
      <c r="I30" s="39"/>
      <c r="J30" s="39"/>
      <c r="K30" s="42"/>
      <c r="L30" s="27"/>
    </row>
    <row r="31" spans="1:16" s="5" customFormat="1" ht="18" customHeight="1">
      <c r="A31" s="31" t="s">
        <v>56</v>
      </c>
      <c r="B31" s="37"/>
      <c r="C31" s="1"/>
      <c r="D31" s="36"/>
      <c r="E31" s="32"/>
      <c r="F31" s="36"/>
      <c r="G31" s="32"/>
      <c r="H31" s="23"/>
      <c r="I31" s="10"/>
      <c r="J31" s="10"/>
      <c r="K31" s="9"/>
      <c r="L31" s="26"/>
    </row>
    <row r="32" spans="1:16" s="3" customFormat="1" ht="18" customHeight="1">
      <c r="A32" s="35" t="s">
        <v>57</v>
      </c>
      <c r="B32" s="36" t="s">
        <v>57</v>
      </c>
      <c r="C32" s="36" t="s">
        <v>58</v>
      </c>
      <c r="D32" s="36"/>
      <c r="E32" s="36"/>
      <c r="F32" s="36"/>
      <c r="G32" s="36" t="s">
        <v>59</v>
      </c>
      <c r="H32" s="36"/>
      <c r="I32" s="11"/>
      <c r="J32" s="11"/>
      <c r="K32" s="33"/>
      <c r="L32" s="27"/>
    </row>
    <row r="33" spans="1:12" s="3" customFormat="1" ht="18" customHeight="1">
      <c r="A33" s="25"/>
      <c r="B33" s="11"/>
      <c r="C33" s="11" t="s">
        <v>60</v>
      </c>
      <c r="D33" s="11"/>
      <c r="E33" s="11" t="s">
        <v>61</v>
      </c>
      <c r="F33" s="11"/>
      <c r="G33" s="11" t="s">
        <v>62</v>
      </c>
      <c r="H33" s="23" t="s">
        <v>63</v>
      </c>
      <c r="I33" s="34"/>
      <c r="J33" s="34"/>
      <c r="K33" s="24"/>
      <c r="L33" s="27"/>
    </row>
    <row r="34" spans="1:12" s="3" customFormat="1" ht="18" customHeight="1">
      <c r="B34" s="29"/>
      <c r="C34" s="29" t="s">
        <v>62</v>
      </c>
      <c r="D34" s="29" t="s">
        <v>63</v>
      </c>
      <c r="E34" s="29" t="s">
        <v>62</v>
      </c>
      <c r="F34" s="29" t="s">
        <v>63</v>
      </c>
      <c r="G34" s="29"/>
      <c r="H34" s="23"/>
      <c r="I34" s="11"/>
      <c r="J34" s="11"/>
      <c r="K34" s="24"/>
      <c r="L34" s="27"/>
    </row>
    <row r="35" spans="1:12" s="3" customFormat="1" ht="18" customHeight="1">
      <c r="A35" s="6" t="s">
        <v>59</v>
      </c>
      <c r="B35" s="1"/>
      <c r="C35" s="1">
        <v>718641.99866431404</v>
      </c>
      <c r="D35" s="1">
        <v>100</v>
      </c>
      <c r="E35" s="1">
        <v>698324.02413383219</v>
      </c>
      <c r="F35" s="1">
        <v>100</v>
      </c>
      <c r="G35" s="1">
        <v>1416966.0227826447</v>
      </c>
      <c r="H35" s="1">
        <v>100</v>
      </c>
      <c r="I35" s="11"/>
      <c r="J35" s="11"/>
      <c r="K35" s="24"/>
      <c r="L35" s="28"/>
    </row>
    <row r="36" spans="1:12" s="3" customFormat="1" ht="18" customHeight="1">
      <c r="A36" s="6" t="s">
        <v>64</v>
      </c>
      <c r="C36" s="3">
        <v>137601.42713638383</v>
      </c>
      <c r="D36" s="3">
        <v>19.14742352828436</v>
      </c>
      <c r="E36" s="3">
        <v>132892.96638131345</v>
      </c>
      <c r="F36" s="3">
        <v>19.030272737093291</v>
      </c>
      <c r="G36" s="3">
        <v>270494.39351807151</v>
      </c>
      <c r="H36" s="23">
        <v>19.089688049602863</v>
      </c>
      <c r="I36" s="11"/>
      <c r="J36" s="11"/>
      <c r="K36" s="24"/>
      <c r="L36" s="27"/>
    </row>
    <row r="37" spans="1:12">
      <c r="A37" s="6" t="s">
        <v>49</v>
      </c>
      <c r="C37" s="1">
        <v>252653.68853925378</v>
      </c>
      <c r="D37" s="1">
        <v>35.15710033769836</v>
      </c>
      <c r="E37" s="1">
        <v>244037.90985029188</v>
      </c>
      <c r="F37" s="1">
        <v>34.946228601111763</v>
      </c>
      <c r="G37" s="1">
        <v>496691.59839436843</v>
      </c>
      <c r="H37" s="36">
        <v>35.053176322390783</v>
      </c>
      <c r="I37" s="29"/>
      <c r="J37" s="29"/>
      <c r="K37" s="29"/>
      <c r="L37" s="30"/>
    </row>
    <row r="38" spans="1:12">
      <c r="A38" s="6" t="s">
        <v>65</v>
      </c>
      <c r="C38" s="1">
        <v>103553.73588314575</v>
      </c>
      <c r="D38" s="1">
        <v>14.409641528829836</v>
      </c>
      <c r="E38" s="1">
        <v>101859.7747784251</v>
      </c>
      <c r="F38" s="1">
        <v>14.586319710934633</v>
      </c>
      <c r="G38" s="1">
        <v>205413.51066168686</v>
      </c>
      <c r="H38" s="23">
        <v>14.496713919667235</v>
      </c>
    </row>
    <row r="39" spans="1:12">
      <c r="A39" s="6" t="s">
        <v>51</v>
      </c>
      <c r="C39" s="1">
        <v>137408.35031912406</v>
      </c>
      <c r="D39" s="1">
        <v>19.120556629659085</v>
      </c>
      <c r="E39" s="1">
        <v>133419.55194809998</v>
      </c>
      <c r="F39" s="1">
        <v>19.105679790064109</v>
      </c>
      <c r="G39" s="1">
        <v>270827.90226572426</v>
      </c>
      <c r="H39" s="1">
        <v>19.113224869984609</v>
      </c>
    </row>
    <row r="40" spans="1:12">
      <c r="A40" s="6" t="s">
        <v>52</v>
      </c>
      <c r="C40" s="1">
        <v>87424.79678223544</v>
      </c>
      <c r="D40" s="1">
        <v>12.165277974947937</v>
      </c>
      <c r="E40" s="1">
        <v>86113.821171965479</v>
      </c>
      <c r="F40" s="1">
        <v>12.331499160261163</v>
      </c>
      <c r="G40" s="1">
        <v>173538.61795480899</v>
      </c>
      <c r="H40" s="1">
        <v>12.247196839202468</v>
      </c>
    </row>
    <row r="42" spans="1:12">
      <c r="A42" s="6" t="s">
        <v>66</v>
      </c>
      <c r="B42" s="1" t="s">
        <v>44</v>
      </c>
      <c r="C42" s="1">
        <v>718641.99866431404</v>
      </c>
      <c r="D42" s="1">
        <v>100</v>
      </c>
      <c r="E42" s="1">
        <v>698324.02413383219</v>
      </c>
      <c r="F42" s="1">
        <v>100</v>
      </c>
      <c r="G42" s="1">
        <v>1416966.0227826447</v>
      </c>
      <c r="H42" s="1">
        <v>100</v>
      </c>
    </row>
    <row r="43" spans="1:12">
      <c r="A43" s="6" t="s">
        <v>59</v>
      </c>
      <c r="C43" s="1">
        <v>718641.99866431404</v>
      </c>
      <c r="D43" s="1">
        <v>100</v>
      </c>
      <c r="E43" s="1">
        <v>698324.02413383219</v>
      </c>
      <c r="F43" s="1">
        <v>100</v>
      </c>
      <c r="G43" s="1">
        <v>1416966.0227826447</v>
      </c>
      <c r="H43" s="1">
        <v>100</v>
      </c>
    </row>
  </sheetData>
  <mergeCells count="12">
    <mergeCell ref="A1:L1"/>
    <mergeCell ref="A2:L2"/>
    <mergeCell ref="H4:I4"/>
    <mergeCell ref="H5:I5"/>
    <mergeCell ref="F4:G4"/>
    <mergeCell ref="A4:A7"/>
    <mergeCell ref="L4:L7"/>
    <mergeCell ref="J4:J5"/>
    <mergeCell ref="J6:J7"/>
    <mergeCell ref="A28:L28"/>
    <mergeCell ref="A27:L27"/>
    <mergeCell ref="K6:K7"/>
  </mergeCells>
  <phoneticPr fontId="0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61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2012-01-15T10:27:49Z</cp:lastPrinted>
  <dcterms:created xsi:type="dcterms:W3CDTF">1998-06-21T08:15:29Z</dcterms:created>
  <dcterms:modified xsi:type="dcterms:W3CDTF">2012-01-23T07:11:45Z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