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2" r:id="rId1"/>
  </sheets>
  <definedNames>
    <definedName name="_xlnm.Print_Area" localSheetId="0">Sheet1!$A$1:$M$76</definedName>
    <definedName name="_xlnm.Print_Titles" localSheetId="0">Sheet1!$27:$30</definedName>
  </definedNames>
  <calcPr calcId="125725"/>
</workbook>
</file>

<file path=xl/calcChain.xml><?xml version="1.0" encoding="utf-8"?>
<calcChain xmlns="http://schemas.openxmlformats.org/spreadsheetml/2006/main">
  <c r="L18" i="2"/>
  <c r="L68"/>
</calcChain>
</file>

<file path=xl/sharedStrings.xml><?xml version="1.0" encoding="utf-8"?>
<sst xmlns="http://schemas.openxmlformats.org/spreadsheetml/2006/main" count="204" uniqueCount="77">
  <si>
    <t>غير مبين</t>
  </si>
  <si>
    <t>المجموع</t>
  </si>
  <si>
    <t>Total</t>
  </si>
  <si>
    <t>الضفة الغربية</t>
  </si>
  <si>
    <t>West Bank</t>
  </si>
  <si>
    <t xml:space="preserve">المشرعون وموظفو الإدارة العليا </t>
  </si>
  <si>
    <t>المتخصصون</t>
  </si>
  <si>
    <t>Professionals</t>
  </si>
  <si>
    <t>الفنيون والمتخصصون المساعدون</t>
  </si>
  <si>
    <t>Technicians and Associate Professionals</t>
  </si>
  <si>
    <t>الكتبة</t>
  </si>
  <si>
    <t>Clerks</t>
  </si>
  <si>
    <t>العاملون في الخدمات والباعة في المحلات التجارية والاسواق</t>
  </si>
  <si>
    <t>Services and Sales Workers</t>
  </si>
  <si>
    <t>العمال المهرة في الزراعة وصيد الأسماك</t>
  </si>
  <si>
    <t>Skilled Agricultural and Fishery Workers</t>
  </si>
  <si>
    <t>العاملون في الحرف وما اليها من المهن</t>
  </si>
  <si>
    <t>Crafts and Related Workers</t>
  </si>
  <si>
    <t>مشغلو الآلات ومجمعوها</t>
  </si>
  <si>
    <t>المهن الأولية</t>
  </si>
  <si>
    <t>Elementary Occupations</t>
  </si>
  <si>
    <t>المهنة الرئيسية</t>
  </si>
  <si>
    <t>Main Occupation</t>
  </si>
  <si>
    <t>جنين</t>
  </si>
  <si>
    <t>طوباس</t>
  </si>
  <si>
    <t>طولكرم</t>
  </si>
  <si>
    <t>نابلس</t>
  </si>
  <si>
    <t>قلقيلية</t>
  </si>
  <si>
    <t>سلفيت</t>
  </si>
  <si>
    <t xml:space="preserve">رام الله والبيرة  </t>
  </si>
  <si>
    <t>أريحا والأغوار</t>
  </si>
  <si>
    <t>القدس</t>
  </si>
  <si>
    <t>بيت لحم</t>
  </si>
  <si>
    <t>الخليل</t>
  </si>
  <si>
    <t>Jenin</t>
  </si>
  <si>
    <t>Tubas</t>
  </si>
  <si>
    <t>Tulkarm</t>
  </si>
  <si>
    <t>Nablus</t>
  </si>
  <si>
    <t>Qalqiliya</t>
  </si>
  <si>
    <t>Salfit</t>
  </si>
  <si>
    <t>Ramallah &amp; Al-Bireh</t>
  </si>
  <si>
    <t>Jerusalem</t>
  </si>
  <si>
    <t>Bethlehem</t>
  </si>
  <si>
    <t>Hebron</t>
  </si>
  <si>
    <t xml:space="preserve">Legislators and Managers </t>
  </si>
  <si>
    <t>Plant, Machine Operators and Assemblers</t>
  </si>
  <si>
    <t>المحافظة والجنس</t>
  </si>
  <si>
    <t xml:space="preserve"> Governorate and Sex</t>
  </si>
  <si>
    <t>كلا الجنسين</t>
  </si>
  <si>
    <t>Both Sexes</t>
  </si>
  <si>
    <t>ذكور</t>
  </si>
  <si>
    <t>Males</t>
  </si>
  <si>
    <t>إناث</t>
  </si>
  <si>
    <t>Females</t>
  </si>
  <si>
    <t>Jericho &amp; Al Aghwar</t>
  </si>
  <si>
    <t>Jericho &amp;  Al Aghwar</t>
  </si>
  <si>
    <t>Not Stated</t>
  </si>
  <si>
    <t>Main Occupation, 2007</t>
  </si>
  <si>
    <t>Table 11: Employed and Unemployed Ever Worked Palestinian Population (10 Years and Over) in the Palestinian Territory by Governorate, Sex and Main Occupation, 2007</t>
  </si>
  <si>
    <t xml:space="preserve">Table 11 (Cont.): Employed and Unemployed Ever Worked Palestinian Population (10 Years and Over) in the Palestinian Territory by Governorate, Sex and         </t>
  </si>
  <si>
    <t>جدول 11 (تابع): السكان الفلسطينيون (10 سنوات فأكثر) في الأراضي الفلسطينية المشتغلون والمتعطلون الذين سبق لهم العمل حسب المحافظة والجنس والمهنة الرئيسية، 2007</t>
  </si>
  <si>
    <t>جدول 11: السكان الفلسطينيون (10 سنوات فأكثر) في الأراضي الفلسطينية المشتغلون والمتعطلون الذين سبق لهم العمل حسب المحافظة والجنس والمهنة الرئيسية، 2007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</si>
  <si>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</si>
  <si>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</si>
  <si>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</si>
  <si>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</si>
  <si>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</si>
  <si>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</si>
  <si>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</si>
  <si>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</si>
  <si>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>Khan Yunis</t>
  </si>
  <si>
    <t>رفح</t>
  </si>
  <si>
    <t>Rafah</t>
  </si>
  <si>
    <t>الأراضي الفلسطينية</t>
  </si>
  <si>
    <t>Palestinian Territory</t>
  </si>
  <si>
    <t>-</t>
  </si>
  <si>
    <t>خانيونس</t>
  </si>
</sst>
</file>

<file path=xl/styles.xml><?xml version="1.0" encoding="utf-8"?>
<styleSheet xmlns="http://schemas.openxmlformats.org/spreadsheetml/2006/main">
  <numFmts count="2">
    <numFmt numFmtId="164" formatCode="0_);\(0\)"/>
    <numFmt numFmtId="165" formatCode="0.0_);\(0.0\)"/>
  </numFmts>
  <fonts count="13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Simplified Arabic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b/>
      <sz val="9"/>
      <name val="Arial"/>
      <family val="2"/>
    </font>
    <font>
      <sz val="9"/>
      <name val="Simplified Arabic"/>
      <charset val="178"/>
    </font>
    <font>
      <sz val="9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readingOrder="2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top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quotePrefix="1" applyFont="1" applyBorder="1" applyAlignment="1">
      <alignment horizontal="left" vertical="center" readingOrder="1"/>
    </xf>
    <xf numFmtId="0" fontId="8" fillId="0" borderId="2" xfId="0" quotePrefix="1" applyFont="1" applyBorder="1" applyAlignment="1">
      <alignment horizontal="left" vertical="center" readingOrder="1"/>
    </xf>
    <xf numFmtId="0" fontId="6" fillId="0" borderId="2" xfId="0" quotePrefix="1" applyFont="1" applyBorder="1" applyAlignment="1">
      <alignment horizontal="left" vertical="center"/>
    </xf>
    <xf numFmtId="164" fontId="5" fillId="0" borderId="0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right" vertical="center" readingOrder="2"/>
    </xf>
    <xf numFmtId="0" fontId="6" fillId="0" borderId="4" xfId="0" quotePrefix="1" applyFont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top" wrapText="1"/>
    </xf>
    <xf numFmtId="164" fontId="8" fillId="2" borderId="5" xfId="0" applyNumberFormat="1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6" xfId="0" quotePrefix="1" applyFont="1" applyBorder="1" applyAlignment="1">
      <alignment horizontal="center" vertical="top" wrapText="1"/>
    </xf>
    <xf numFmtId="164" fontId="7" fillId="0" borderId="7" xfId="0" applyNumberFormat="1" applyFont="1" applyBorder="1" applyAlignment="1">
      <alignment horizontal="right" vertical="center"/>
    </xf>
    <xf numFmtId="0" fontId="10" fillId="0" borderId="8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0" xfId="0" quotePrefix="1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3" fontId="2" fillId="0" borderId="8" xfId="0" applyNumberFormat="1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3" fontId="11" fillId="0" borderId="9" xfId="0" applyNumberFormat="1" applyFont="1" applyBorder="1" applyAlignment="1">
      <alignment vertical="center"/>
    </xf>
    <xf numFmtId="3" fontId="10" fillId="0" borderId="8" xfId="0" applyNumberFormat="1" applyFont="1" applyBorder="1" applyAlignment="1">
      <alignment vertical="center"/>
    </xf>
    <xf numFmtId="3" fontId="10" fillId="0" borderId="0" xfId="0" applyNumberFormat="1" applyFont="1" applyBorder="1" applyAlignment="1">
      <alignment vertical="center"/>
    </xf>
    <xf numFmtId="3" fontId="8" fillId="0" borderId="9" xfId="0" applyNumberFormat="1" applyFont="1" applyBorder="1" applyAlignment="1">
      <alignment vertical="center"/>
    </xf>
    <xf numFmtId="1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3" fontId="8" fillId="0" borderId="0" xfId="0" applyNumberFormat="1" applyFont="1" applyBorder="1" applyAlignment="1">
      <alignment vertical="center"/>
    </xf>
    <xf numFmtId="1" fontId="11" fillId="0" borderId="0" xfId="0" applyNumberFormat="1" applyFont="1" applyAlignment="1">
      <alignment vertical="center"/>
    </xf>
    <xf numFmtId="1" fontId="12" fillId="0" borderId="0" xfId="0" applyNumberFormat="1" applyFont="1" applyAlignment="1">
      <alignment vertical="center"/>
    </xf>
    <xf numFmtId="3" fontId="10" fillId="0" borderId="8" xfId="0" applyNumberFormat="1" applyFont="1" applyBorder="1" applyAlignment="1">
      <alignment vertical="center" wrapText="1"/>
    </xf>
    <xf numFmtId="3" fontId="10" fillId="0" borderId="0" xfId="0" applyNumberFormat="1" applyFont="1" applyBorder="1" applyAlignment="1">
      <alignment vertical="center" wrapText="1"/>
    </xf>
    <xf numFmtId="3" fontId="8" fillId="0" borderId="9" xfId="0" applyNumberFormat="1" applyFont="1" applyBorder="1" applyAlignment="1">
      <alignment vertical="center" wrapText="1"/>
    </xf>
    <xf numFmtId="3" fontId="8" fillId="0" borderId="0" xfId="0" applyNumberFormat="1" applyFont="1" applyBorder="1" applyAlignment="1">
      <alignment vertical="center" wrapText="1"/>
    </xf>
    <xf numFmtId="3" fontId="8" fillId="0" borderId="8" xfId="0" applyNumberFormat="1" applyFont="1" applyBorder="1" applyAlignment="1">
      <alignment vertical="center"/>
    </xf>
    <xf numFmtId="3" fontId="8" fillId="0" borderId="8" xfId="0" applyNumberFormat="1" applyFont="1" applyBorder="1" applyAlignment="1">
      <alignment vertical="center" wrapText="1"/>
    </xf>
    <xf numFmtId="3" fontId="10" fillId="0" borderId="3" xfId="0" applyNumberFormat="1" applyFont="1" applyBorder="1" applyAlignment="1">
      <alignment vertical="center" wrapText="1"/>
    </xf>
    <xf numFmtId="3" fontId="8" fillId="0" borderId="3" xfId="0" applyNumberFormat="1" applyFont="1" applyBorder="1" applyAlignment="1">
      <alignment vertical="center" wrapText="1"/>
    </xf>
    <xf numFmtId="3" fontId="10" fillId="0" borderId="3" xfId="0" applyNumberFormat="1" applyFont="1" applyBorder="1" applyAlignment="1">
      <alignment vertical="center"/>
    </xf>
    <xf numFmtId="3" fontId="10" fillId="0" borderId="3" xfId="0" applyNumberFormat="1" applyFont="1" applyBorder="1" applyAlignment="1">
      <alignment horizontal="right" vertical="center"/>
    </xf>
    <xf numFmtId="3" fontId="8" fillId="0" borderId="3" xfId="0" applyNumberFormat="1" applyFont="1" applyBorder="1" applyAlignment="1">
      <alignment vertical="center"/>
    </xf>
    <xf numFmtId="0" fontId="7" fillId="0" borderId="8" xfId="0" applyFont="1" applyBorder="1" applyAlignment="1">
      <alignment horizontal="right" vertical="center" indent="1"/>
    </xf>
    <xf numFmtId="165" fontId="7" fillId="0" borderId="8" xfId="0" applyNumberFormat="1" applyFont="1" applyBorder="1" applyAlignment="1">
      <alignment horizontal="right" vertical="center" indent="1"/>
    </xf>
    <xf numFmtId="165" fontId="9" fillId="0" borderId="8" xfId="0" applyNumberFormat="1" applyFont="1" applyBorder="1" applyAlignment="1">
      <alignment horizontal="right" vertical="center" indent="1"/>
    </xf>
    <xf numFmtId="0" fontId="9" fillId="0" borderId="8" xfId="0" applyFont="1" applyBorder="1" applyAlignment="1">
      <alignment horizontal="right" vertical="center" indent="1"/>
    </xf>
    <xf numFmtId="0" fontId="7" fillId="0" borderId="5" xfId="0" applyFont="1" applyBorder="1" applyAlignment="1">
      <alignment horizontal="right" vertical="center" indent="1"/>
    </xf>
    <xf numFmtId="0" fontId="9" fillId="3" borderId="5" xfId="0" applyFont="1" applyFill="1" applyBorder="1" applyAlignment="1">
      <alignment horizontal="right" vertical="center" indent="1"/>
    </xf>
    <xf numFmtId="0" fontId="9" fillId="3" borderId="6" xfId="0" applyFont="1" applyFill="1" applyBorder="1" applyAlignment="1">
      <alignment horizontal="right" vertical="center" indent="1"/>
    </xf>
    <xf numFmtId="0" fontId="8" fillId="0" borderId="9" xfId="0" applyFont="1" applyBorder="1" applyAlignment="1">
      <alignment horizontal="left" indent="1"/>
    </xf>
    <xf numFmtId="164" fontId="8" fillId="0" borderId="9" xfId="0" applyNumberFormat="1" applyFont="1" applyBorder="1" applyAlignment="1">
      <alignment horizontal="left" vertical="center" indent="1"/>
    </xf>
    <xf numFmtId="164" fontId="10" fillId="0" borderId="9" xfId="0" applyNumberFormat="1" applyFont="1" applyBorder="1" applyAlignment="1">
      <alignment horizontal="left" vertical="center" indent="1"/>
    </xf>
    <xf numFmtId="0" fontId="10" fillId="0" borderId="9" xfId="0" applyFont="1" applyBorder="1" applyAlignment="1">
      <alignment horizontal="left" vertical="center" indent="1"/>
    </xf>
    <xf numFmtId="0" fontId="8" fillId="0" borderId="5" xfId="0" quotePrefix="1" applyFont="1" applyBorder="1" applyAlignment="1">
      <alignment horizontal="left" vertical="center" indent="1"/>
    </xf>
    <xf numFmtId="0" fontId="10" fillId="3" borderId="5" xfId="0" applyFont="1" applyFill="1" applyBorder="1" applyAlignment="1">
      <alignment horizontal="left" vertical="center" indent="1"/>
    </xf>
    <xf numFmtId="0" fontId="10" fillId="3" borderId="6" xfId="0" applyFont="1" applyFill="1" applyBorder="1" applyAlignment="1">
      <alignment horizontal="left" vertical="center" indent="1"/>
    </xf>
    <xf numFmtId="164" fontId="10" fillId="0" borderId="5" xfId="0" applyNumberFormat="1" applyFont="1" applyBorder="1" applyAlignment="1">
      <alignment horizontal="left" vertical="center" indent="1"/>
    </xf>
    <xf numFmtId="0" fontId="10" fillId="0" borderId="5" xfId="0" applyFont="1" applyBorder="1" applyAlignment="1">
      <alignment horizontal="left" vertical="center" indent="1"/>
    </xf>
    <xf numFmtId="0" fontId="7" fillId="0" borderId="8" xfId="0" applyFont="1" applyBorder="1" applyAlignment="1">
      <alignment horizontal="right" inden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164" fontId="3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5"/>
  <sheetViews>
    <sheetView showGridLines="0" rightToLeft="1" tabSelected="1" view="pageBreakPreview" topLeftCell="C1" zoomScaleNormal="100" workbookViewId="0">
      <selection activeCell="A77" sqref="A77:IV83"/>
    </sheetView>
  </sheetViews>
  <sheetFormatPr defaultRowHeight="17.100000000000001" customHeight="1"/>
  <cols>
    <col min="1" max="1" width="15.6640625" style="5" customWidth="1"/>
    <col min="2" max="2" width="12.6640625" style="1" customWidth="1"/>
    <col min="3" max="3" width="14" style="1" customWidth="1"/>
    <col min="4" max="4" width="14.5" style="1" customWidth="1"/>
    <col min="5" max="5" width="7.83203125" style="1" customWidth="1"/>
    <col min="6" max="7" width="14.1640625" style="1" customWidth="1"/>
    <col min="8" max="8" width="10.6640625" style="1" customWidth="1"/>
    <col min="9" max="9" width="13.33203125" style="1" customWidth="1"/>
    <col min="10" max="10" width="12.5" style="1" customWidth="1"/>
    <col min="11" max="11" width="8.33203125" style="1" customWidth="1"/>
    <col min="12" max="12" width="8.83203125" style="1" customWidth="1"/>
    <col min="13" max="13" width="21.83203125" style="6" customWidth="1"/>
    <col min="14" max="16384" width="9.33203125" style="1"/>
  </cols>
  <sheetData>
    <row r="1" spans="1:15" s="9" customFormat="1" ht="17.25" customHeight="1">
      <c r="A1" s="79" t="s">
        <v>61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8"/>
      <c r="O1" s="8"/>
    </row>
    <row r="2" spans="1:15" s="9" customFormat="1" ht="30.75" customHeight="1">
      <c r="A2" s="76" t="s">
        <v>58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10"/>
      <c r="O2" s="10"/>
    </row>
    <row r="3" spans="1:15" s="17" customFormat="1" ht="6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5"/>
      <c r="N3" s="10"/>
      <c r="O3" s="10"/>
    </row>
    <row r="4" spans="1:15" s="2" customFormat="1" ht="17.100000000000001" customHeight="1">
      <c r="A4" s="80" t="s">
        <v>46</v>
      </c>
      <c r="B4" s="28" t="s">
        <v>21</v>
      </c>
      <c r="C4" s="12"/>
      <c r="D4" s="13"/>
      <c r="E4" s="19"/>
      <c r="F4" s="19"/>
      <c r="G4" s="19"/>
      <c r="H4" s="14"/>
      <c r="I4" s="77" t="s">
        <v>22</v>
      </c>
      <c r="J4" s="77"/>
      <c r="K4" s="78"/>
      <c r="L4" s="21" t="s">
        <v>1</v>
      </c>
      <c r="M4" s="73" t="s">
        <v>47</v>
      </c>
    </row>
    <row r="5" spans="1:15" s="3" customFormat="1" ht="52.5" customHeight="1">
      <c r="A5" s="81"/>
      <c r="B5" s="24" t="s">
        <v>5</v>
      </c>
      <c r="C5" s="24" t="s">
        <v>6</v>
      </c>
      <c r="D5" s="24" t="s">
        <v>8</v>
      </c>
      <c r="E5" s="24" t="s">
        <v>10</v>
      </c>
      <c r="F5" s="24" t="s">
        <v>12</v>
      </c>
      <c r="G5" s="24" t="s">
        <v>14</v>
      </c>
      <c r="H5" s="24" t="s">
        <v>16</v>
      </c>
      <c r="I5" s="24" t="s">
        <v>18</v>
      </c>
      <c r="J5" s="24" t="s">
        <v>19</v>
      </c>
      <c r="K5" s="25" t="s">
        <v>0</v>
      </c>
      <c r="L5" s="22" t="s">
        <v>2</v>
      </c>
      <c r="M5" s="74"/>
    </row>
    <row r="6" spans="1:15" s="4" customFormat="1" ht="37.5" customHeight="1">
      <c r="A6" s="82"/>
      <c r="B6" s="26" t="s">
        <v>44</v>
      </c>
      <c r="C6" s="26" t="s">
        <v>7</v>
      </c>
      <c r="D6" s="26" t="s">
        <v>9</v>
      </c>
      <c r="E6" s="26" t="s">
        <v>11</v>
      </c>
      <c r="F6" s="26" t="s">
        <v>13</v>
      </c>
      <c r="G6" s="26" t="s">
        <v>15</v>
      </c>
      <c r="H6" s="26" t="s">
        <v>17</v>
      </c>
      <c r="I6" s="26" t="s">
        <v>45</v>
      </c>
      <c r="J6" s="27" t="s">
        <v>20</v>
      </c>
      <c r="K6" s="26" t="s">
        <v>56</v>
      </c>
      <c r="L6" s="23"/>
      <c r="M6" s="75"/>
    </row>
    <row r="7" spans="1:15" s="33" customFormat="1" ht="17.100000000000001" customHeight="1">
      <c r="A7" s="72" t="s">
        <v>48</v>
      </c>
      <c r="B7" s="29"/>
      <c r="C7" s="30"/>
      <c r="D7" s="30"/>
      <c r="E7" s="30"/>
      <c r="F7" s="30"/>
      <c r="G7" s="30"/>
      <c r="H7" s="30"/>
      <c r="I7" s="30"/>
      <c r="J7" s="31"/>
      <c r="K7" s="30"/>
      <c r="L7" s="32"/>
      <c r="M7" s="63" t="s">
        <v>49</v>
      </c>
    </row>
    <row r="8" spans="1:15" s="33" customFormat="1" ht="17.100000000000001" customHeight="1">
      <c r="A8" s="72" t="s">
        <v>73</v>
      </c>
      <c r="B8" s="50">
        <v>19936.110721726887</v>
      </c>
      <c r="C8" s="48">
        <v>105081.89831706579</v>
      </c>
      <c r="D8" s="48">
        <v>61124.039286571424</v>
      </c>
      <c r="E8" s="48">
        <v>19652.840539150995</v>
      </c>
      <c r="F8" s="48">
        <v>151212.62324737693</v>
      </c>
      <c r="G8" s="48">
        <v>22654.863243241249</v>
      </c>
      <c r="H8" s="48">
        <v>149045.40613035089</v>
      </c>
      <c r="I8" s="48">
        <v>54463.4</v>
      </c>
      <c r="J8" s="48">
        <v>135670.60700699082</v>
      </c>
      <c r="K8" s="48">
        <v>17276</v>
      </c>
      <c r="L8" s="47">
        <v>736117.78849247494</v>
      </c>
      <c r="M8" s="63" t="s">
        <v>74</v>
      </c>
    </row>
    <row r="9" spans="1:15" s="18" customFormat="1" ht="17.100000000000001" customHeight="1">
      <c r="A9" s="57" t="s">
        <v>3</v>
      </c>
      <c r="B9" s="50">
        <v>14703.110721726885</v>
      </c>
      <c r="C9" s="48">
        <v>62539.898317065781</v>
      </c>
      <c r="D9" s="48">
        <v>33133.039286571424</v>
      </c>
      <c r="E9" s="48">
        <v>14878.840539150997</v>
      </c>
      <c r="F9" s="48">
        <v>88795.62324737692</v>
      </c>
      <c r="G9" s="48">
        <v>17855.863243241249</v>
      </c>
      <c r="H9" s="48">
        <v>113700.40613035089</v>
      </c>
      <c r="I9" s="48">
        <v>40611.4</v>
      </c>
      <c r="J9" s="48">
        <v>97213.607006990816</v>
      </c>
      <c r="K9" s="48">
        <v>12743</v>
      </c>
      <c r="L9" s="47">
        <v>496174.788492475</v>
      </c>
      <c r="M9" s="64" t="s">
        <v>4</v>
      </c>
    </row>
    <row r="10" spans="1:15" s="18" customFormat="1" ht="17.100000000000001" customHeight="1">
      <c r="A10" s="58" t="s">
        <v>23</v>
      </c>
      <c r="B10" s="45">
        <v>1134</v>
      </c>
      <c r="C10" s="46">
        <v>6321</v>
      </c>
      <c r="D10" s="46">
        <v>2766</v>
      </c>
      <c r="E10" s="46">
        <v>1309</v>
      </c>
      <c r="F10" s="46">
        <v>11413</v>
      </c>
      <c r="G10" s="46">
        <v>3897</v>
      </c>
      <c r="H10" s="46">
        <v>10330</v>
      </c>
      <c r="I10" s="46">
        <v>3030</v>
      </c>
      <c r="J10" s="46">
        <v>11832</v>
      </c>
      <c r="K10" s="46">
        <v>1204</v>
      </c>
      <c r="L10" s="48">
        <v>53236</v>
      </c>
      <c r="M10" s="70" t="s">
        <v>34</v>
      </c>
    </row>
    <row r="11" spans="1:15" s="18" customFormat="1" ht="17.100000000000001" customHeight="1">
      <c r="A11" s="58" t="s">
        <v>24</v>
      </c>
      <c r="B11" s="45">
        <v>290</v>
      </c>
      <c r="C11" s="46">
        <v>1388</v>
      </c>
      <c r="D11" s="46">
        <v>521</v>
      </c>
      <c r="E11" s="46">
        <v>236</v>
      </c>
      <c r="F11" s="46">
        <v>2086</v>
      </c>
      <c r="G11" s="46">
        <v>2016</v>
      </c>
      <c r="H11" s="46">
        <v>1231</v>
      </c>
      <c r="I11" s="46">
        <v>653</v>
      </c>
      <c r="J11" s="46">
        <v>2875</v>
      </c>
      <c r="K11" s="46">
        <v>196</v>
      </c>
      <c r="L11" s="48">
        <v>11492</v>
      </c>
      <c r="M11" s="70" t="s">
        <v>35</v>
      </c>
    </row>
    <row r="12" spans="1:15" s="18" customFormat="1" ht="17.100000000000001" customHeight="1">
      <c r="A12" s="58" t="s">
        <v>25</v>
      </c>
      <c r="B12" s="45">
        <v>982</v>
      </c>
      <c r="C12" s="46">
        <v>4709</v>
      </c>
      <c r="D12" s="46">
        <v>2427</v>
      </c>
      <c r="E12" s="46">
        <v>757</v>
      </c>
      <c r="F12" s="46">
        <v>6512</v>
      </c>
      <c r="G12" s="46">
        <v>2217</v>
      </c>
      <c r="H12" s="46">
        <v>7921</v>
      </c>
      <c r="I12" s="46">
        <v>2301</v>
      </c>
      <c r="J12" s="46">
        <v>6241</v>
      </c>
      <c r="K12" s="46">
        <v>977</v>
      </c>
      <c r="L12" s="48">
        <v>35044</v>
      </c>
      <c r="M12" s="70" t="s">
        <v>36</v>
      </c>
    </row>
    <row r="13" spans="1:15" s="18" customFormat="1" ht="17.100000000000001" customHeight="1">
      <c r="A13" s="59" t="s">
        <v>26</v>
      </c>
      <c r="B13" s="45">
        <v>2217</v>
      </c>
      <c r="C13" s="46">
        <v>9288</v>
      </c>
      <c r="D13" s="46">
        <v>5297</v>
      </c>
      <c r="E13" s="46">
        <v>2318</v>
      </c>
      <c r="F13" s="46">
        <v>14405</v>
      </c>
      <c r="G13" s="46">
        <v>1862</v>
      </c>
      <c r="H13" s="46">
        <v>18687</v>
      </c>
      <c r="I13" s="46">
        <v>5634</v>
      </c>
      <c r="J13" s="46">
        <v>12918</v>
      </c>
      <c r="K13" s="46">
        <v>1560</v>
      </c>
      <c r="L13" s="48">
        <v>74186</v>
      </c>
      <c r="M13" s="71" t="s">
        <v>37</v>
      </c>
    </row>
    <row r="14" spans="1:15" s="18" customFormat="1" ht="17.100000000000001" customHeight="1">
      <c r="A14" s="59" t="s">
        <v>27</v>
      </c>
      <c r="B14" s="45">
        <v>493</v>
      </c>
      <c r="C14" s="46">
        <v>2076</v>
      </c>
      <c r="D14" s="46">
        <v>1053</v>
      </c>
      <c r="E14" s="46">
        <v>400</v>
      </c>
      <c r="F14" s="46">
        <v>3460</v>
      </c>
      <c r="G14" s="46">
        <v>1390</v>
      </c>
      <c r="H14" s="46">
        <v>5046</v>
      </c>
      <c r="I14" s="46">
        <v>1442</v>
      </c>
      <c r="J14" s="46">
        <v>3509</v>
      </c>
      <c r="K14" s="46">
        <v>675</v>
      </c>
      <c r="L14" s="48">
        <v>19544</v>
      </c>
      <c r="M14" s="71" t="s">
        <v>38</v>
      </c>
    </row>
    <row r="15" spans="1:15" s="18" customFormat="1" ht="17.100000000000001" customHeight="1">
      <c r="A15" s="59" t="s">
        <v>28</v>
      </c>
      <c r="B15" s="45">
        <v>396</v>
      </c>
      <c r="C15" s="46">
        <v>1706</v>
      </c>
      <c r="D15" s="46">
        <v>962</v>
      </c>
      <c r="E15" s="46">
        <v>349</v>
      </c>
      <c r="F15" s="46">
        <v>2205</v>
      </c>
      <c r="G15" s="46">
        <v>453</v>
      </c>
      <c r="H15" s="46">
        <v>3331</v>
      </c>
      <c r="I15" s="46">
        <v>1374</v>
      </c>
      <c r="J15" s="46">
        <v>2142</v>
      </c>
      <c r="K15" s="46">
        <v>410</v>
      </c>
      <c r="L15" s="48">
        <v>13328</v>
      </c>
      <c r="M15" s="71" t="s">
        <v>39</v>
      </c>
    </row>
    <row r="16" spans="1:15" s="18" customFormat="1" ht="17.100000000000001" customHeight="1">
      <c r="A16" s="59" t="s">
        <v>29</v>
      </c>
      <c r="B16" s="45">
        <v>3361</v>
      </c>
      <c r="C16" s="46">
        <v>9333</v>
      </c>
      <c r="D16" s="46">
        <v>5648</v>
      </c>
      <c r="E16" s="46">
        <v>3041</v>
      </c>
      <c r="F16" s="46">
        <v>11122</v>
      </c>
      <c r="G16" s="46">
        <v>1044</v>
      </c>
      <c r="H16" s="46">
        <v>13677</v>
      </c>
      <c r="I16" s="46">
        <v>4639</v>
      </c>
      <c r="J16" s="46">
        <v>10245</v>
      </c>
      <c r="K16" s="46">
        <v>1855</v>
      </c>
      <c r="L16" s="48">
        <v>63965</v>
      </c>
      <c r="M16" s="71" t="s">
        <v>40</v>
      </c>
    </row>
    <row r="17" spans="1:15" s="18" customFormat="1" ht="17.100000000000001" customHeight="1">
      <c r="A17" s="59" t="s">
        <v>30</v>
      </c>
      <c r="B17" s="45">
        <v>262</v>
      </c>
      <c r="C17" s="46">
        <v>708</v>
      </c>
      <c r="D17" s="46">
        <v>544</v>
      </c>
      <c r="E17" s="46">
        <v>427</v>
      </c>
      <c r="F17" s="46">
        <v>1623</v>
      </c>
      <c r="G17" s="46">
        <v>1494</v>
      </c>
      <c r="H17" s="46">
        <v>1072</v>
      </c>
      <c r="I17" s="46">
        <v>696</v>
      </c>
      <c r="J17" s="46">
        <v>2968</v>
      </c>
      <c r="K17" s="46">
        <v>357</v>
      </c>
      <c r="L17" s="48">
        <v>10151</v>
      </c>
      <c r="M17" s="71" t="s">
        <v>54</v>
      </c>
    </row>
    <row r="18" spans="1:15" s="7" customFormat="1" ht="17.100000000000001" customHeight="1">
      <c r="A18" s="59" t="s">
        <v>31</v>
      </c>
      <c r="B18" s="45">
        <v>2433.1107217268859</v>
      </c>
      <c r="C18" s="46">
        <v>9693.8983170657793</v>
      </c>
      <c r="D18" s="46">
        <v>5404.0392865714257</v>
      </c>
      <c r="E18" s="46">
        <v>2884.8405391509968</v>
      </c>
      <c r="F18" s="46">
        <v>12011.62324737692</v>
      </c>
      <c r="G18" s="46">
        <v>261.86324324124797</v>
      </c>
      <c r="H18" s="46">
        <v>15387.406130350901</v>
      </c>
      <c r="I18" s="38">
        <v>8121.4</v>
      </c>
      <c r="J18" s="38">
        <v>14291.607006990822</v>
      </c>
      <c r="K18" s="38">
        <v>1115</v>
      </c>
      <c r="L18" s="42">
        <f>SUM(B18:K18)</f>
        <v>71604.788492474981</v>
      </c>
      <c r="M18" s="71" t="s">
        <v>41</v>
      </c>
    </row>
    <row r="19" spans="1:15" ht="17.100000000000001" customHeight="1">
      <c r="A19" s="59" t="s">
        <v>32</v>
      </c>
      <c r="B19" s="37">
        <v>1175</v>
      </c>
      <c r="C19" s="46">
        <v>5066</v>
      </c>
      <c r="D19" s="46">
        <v>2608</v>
      </c>
      <c r="E19" s="46">
        <v>1213</v>
      </c>
      <c r="F19" s="46">
        <v>5404</v>
      </c>
      <c r="G19" s="46">
        <v>409</v>
      </c>
      <c r="H19" s="46">
        <v>10251</v>
      </c>
      <c r="I19" s="46">
        <v>3069</v>
      </c>
      <c r="J19" s="46">
        <v>7929</v>
      </c>
      <c r="K19" s="46">
        <v>1357</v>
      </c>
      <c r="L19" s="48">
        <v>38481</v>
      </c>
      <c r="M19" s="71" t="s">
        <v>42</v>
      </c>
    </row>
    <row r="20" spans="1:15" ht="17.100000000000001" customHeight="1">
      <c r="A20" s="59" t="s">
        <v>33</v>
      </c>
      <c r="B20" s="37">
        <v>1960</v>
      </c>
      <c r="C20" s="46">
        <v>12251</v>
      </c>
      <c r="D20" s="46">
        <v>5903</v>
      </c>
      <c r="E20" s="46">
        <v>1944</v>
      </c>
      <c r="F20" s="46">
        <v>18554</v>
      </c>
      <c r="G20" s="46">
        <v>2812</v>
      </c>
      <c r="H20" s="46">
        <v>26767</v>
      </c>
      <c r="I20" s="46">
        <v>9652</v>
      </c>
      <c r="J20" s="46">
        <v>22263</v>
      </c>
      <c r="K20" s="46">
        <v>3037</v>
      </c>
      <c r="L20" s="47">
        <v>105143</v>
      </c>
      <c r="M20" s="71" t="s">
        <v>43</v>
      </c>
    </row>
    <row r="21" spans="1:15" ht="16.5" customHeight="1">
      <c r="A21" s="60" t="s">
        <v>62</v>
      </c>
      <c r="B21" s="48">
        <v>5233</v>
      </c>
      <c r="C21" s="48">
        <v>42542</v>
      </c>
      <c r="D21" s="48">
        <v>27991</v>
      </c>
      <c r="E21" s="48">
        <v>4774</v>
      </c>
      <c r="F21" s="48">
        <v>62417</v>
      </c>
      <c r="G21" s="48">
        <v>4799</v>
      </c>
      <c r="H21" s="48">
        <v>35345</v>
      </c>
      <c r="I21" s="48">
        <v>13852</v>
      </c>
      <c r="J21" s="48">
        <v>38457</v>
      </c>
      <c r="K21" s="48">
        <v>4533</v>
      </c>
      <c r="L21" s="48">
        <v>239943</v>
      </c>
      <c r="M21" s="67" t="s">
        <v>63</v>
      </c>
    </row>
    <row r="22" spans="1:15" ht="16.5" customHeight="1">
      <c r="A22" s="61" t="s">
        <v>64</v>
      </c>
      <c r="B22" s="46">
        <v>893</v>
      </c>
      <c r="C22" s="46">
        <v>7546</v>
      </c>
      <c r="D22" s="46">
        <v>4303</v>
      </c>
      <c r="E22" s="46">
        <v>987</v>
      </c>
      <c r="F22" s="46">
        <v>12050</v>
      </c>
      <c r="G22" s="46">
        <v>917</v>
      </c>
      <c r="H22" s="46">
        <v>6160</v>
      </c>
      <c r="I22" s="46">
        <v>2691</v>
      </c>
      <c r="J22" s="46">
        <v>8456</v>
      </c>
      <c r="K22" s="46">
        <v>1000</v>
      </c>
      <c r="L22" s="48">
        <v>45003</v>
      </c>
      <c r="M22" s="68" t="s">
        <v>65</v>
      </c>
    </row>
    <row r="23" spans="1:15" ht="16.5" customHeight="1">
      <c r="A23" s="61" t="s">
        <v>66</v>
      </c>
      <c r="B23" s="46">
        <v>2415</v>
      </c>
      <c r="C23" s="46">
        <v>14942</v>
      </c>
      <c r="D23" s="46">
        <v>8826</v>
      </c>
      <c r="E23" s="46">
        <v>1950</v>
      </c>
      <c r="F23" s="46">
        <v>23395</v>
      </c>
      <c r="G23" s="46">
        <v>1109</v>
      </c>
      <c r="H23" s="46">
        <v>17524</v>
      </c>
      <c r="I23" s="46">
        <v>5360</v>
      </c>
      <c r="J23" s="46">
        <v>10332</v>
      </c>
      <c r="K23" s="46">
        <v>1777</v>
      </c>
      <c r="L23" s="48">
        <v>87630</v>
      </c>
      <c r="M23" s="68" t="s">
        <v>67</v>
      </c>
    </row>
    <row r="24" spans="1:15" ht="16.5" customHeight="1">
      <c r="A24" s="61" t="s">
        <v>68</v>
      </c>
      <c r="B24" s="46">
        <v>652</v>
      </c>
      <c r="C24" s="46">
        <v>7360</v>
      </c>
      <c r="D24" s="46">
        <v>5258</v>
      </c>
      <c r="E24" s="46">
        <v>634</v>
      </c>
      <c r="F24" s="46">
        <v>9092</v>
      </c>
      <c r="G24" s="46">
        <v>717</v>
      </c>
      <c r="H24" s="46">
        <v>4195</v>
      </c>
      <c r="I24" s="46">
        <v>1884</v>
      </c>
      <c r="J24" s="46">
        <v>4842</v>
      </c>
      <c r="K24" s="46">
        <v>756</v>
      </c>
      <c r="L24" s="48">
        <v>35390</v>
      </c>
      <c r="M24" s="68" t="s">
        <v>69</v>
      </c>
    </row>
    <row r="25" spans="1:15" ht="16.5" customHeight="1">
      <c r="A25" s="61" t="s">
        <v>76</v>
      </c>
      <c r="B25" s="46">
        <v>800</v>
      </c>
      <c r="C25" s="46">
        <v>7736</v>
      </c>
      <c r="D25" s="46">
        <v>5813</v>
      </c>
      <c r="E25" s="46">
        <v>812</v>
      </c>
      <c r="F25" s="46">
        <v>10875</v>
      </c>
      <c r="G25" s="46">
        <v>1274</v>
      </c>
      <c r="H25" s="46">
        <v>5222</v>
      </c>
      <c r="I25" s="46">
        <v>2485</v>
      </c>
      <c r="J25" s="46">
        <v>9198</v>
      </c>
      <c r="K25" s="46">
        <v>497</v>
      </c>
      <c r="L25" s="48">
        <v>44712</v>
      </c>
      <c r="M25" s="68" t="s">
        <v>70</v>
      </c>
    </row>
    <row r="26" spans="1:15" ht="16.5" customHeight="1">
      <c r="A26" s="62" t="s">
        <v>71</v>
      </c>
      <c r="B26" s="51">
        <v>473</v>
      </c>
      <c r="C26" s="51">
        <v>4958</v>
      </c>
      <c r="D26" s="51">
        <v>3791</v>
      </c>
      <c r="E26" s="51">
        <v>391</v>
      </c>
      <c r="F26" s="51">
        <v>7005</v>
      </c>
      <c r="G26" s="51">
        <v>782</v>
      </c>
      <c r="H26" s="51">
        <v>2244</v>
      </c>
      <c r="I26" s="51">
        <v>1432</v>
      </c>
      <c r="J26" s="51">
        <v>5629</v>
      </c>
      <c r="K26" s="51">
        <v>503</v>
      </c>
      <c r="L26" s="52">
        <v>27208</v>
      </c>
      <c r="M26" s="69" t="s">
        <v>72</v>
      </c>
    </row>
    <row r="27" spans="1:15" s="9" customFormat="1" ht="17.100000000000001" customHeight="1">
      <c r="A27" s="79" t="s">
        <v>60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8"/>
      <c r="O27" s="8"/>
    </row>
    <row r="28" spans="1:15" s="9" customFormat="1" ht="16.5" customHeight="1">
      <c r="A28" s="76" t="s">
        <v>59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10"/>
      <c r="O28" s="10"/>
    </row>
    <row r="29" spans="1:15" s="9" customFormat="1" ht="17.100000000000001" customHeight="1">
      <c r="A29" s="76" t="s">
        <v>57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10"/>
      <c r="O29" s="10"/>
    </row>
    <row r="30" spans="1:15" s="17" customFormat="1" ht="6" customHeight="1">
      <c r="A30" s="15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5"/>
      <c r="N30" s="10"/>
      <c r="O30" s="10"/>
    </row>
    <row r="31" spans="1:15" s="2" customFormat="1" ht="17.100000000000001" customHeight="1">
      <c r="A31" s="11"/>
      <c r="B31" s="28" t="s">
        <v>21</v>
      </c>
      <c r="C31" s="12"/>
      <c r="D31" s="13"/>
      <c r="E31" s="19"/>
      <c r="F31" s="19"/>
      <c r="G31" s="19"/>
      <c r="H31" s="14"/>
      <c r="I31" s="77" t="s">
        <v>22</v>
      </c>
      <c r="J31" s="77"/>
      <c r="K31" s="78"/>
      <c r="L31" s="21" t="s">
        <v>1</v>
      </c>
      <c r="M31" s="20"/>
    </row>
    <row r="32" spans="1:15" s="3" customFormat="1" ht="52.5" customHeight="1">
      <c r="A32" s="81" t="s">
        <v>46</v>
      </c>
      <c r="B32" s="24" t="s">
        <v>5</v>
      </c>
      <c r="C32" s="24" t="s">
        <v>6</v>
      </c>
      <c r="D32" s="24" t="s">
        <v>8</v>
      </c>
      <c r="E32" s="24" t="s">
        <v>10</v>
      </c>
      <c r="F32" s="24" t="s">
        <v>12</v>
      </c>
      <c r="G32" s="24" t="s">
        <v>14</v>
      </c>
      <c r="H32" s="24" t="s">
        <v>16</v>
      </c>
      <c r="I32" s="24" t="s">
        <v>18</v>
      </c>
      <c r="J32" s="24" t="s">
        <v>19</v>
      </c>
      <c r="K32" s="25" t="s">
        <v>0</v>
      </c>
      <c r="L32" s="22" t="s">
        <v>2</v>
      </c>
      <c r="M32" s="74" t="s">
        <v>47</v>
      </c>
    </row>
    <row r="33" spans="1:13" s="4" customFormat="1" ht="37.5" customHeight="1">
      <c r="A33" s="82"/>
      <c r="B33" s="26" t="s">
        <v>44</v>
      </c>
      <c r="C33" s="26" t="s">
        <v>7</v>
      </c>
      <c r="D33" s="26" t="s">
        <v>9</v>
      </c>
      <c r="E33" s="26" t="s">
        <v>11</v>
      </c>
      <c r="F33" s="26" t="s">
        <v>13</v>
      </c>
      <c r="G33" s="26" t="s">
        <v>15</v>
      </c>
      <c r="H33" s="26" t="s">
        <v>17</v>
      </c>
      <c r="I33" s="26" t="s">
        <v>45</v>
      </c>
      <c r="J33" s="27" t="s">
        <v>20</v>
      </c>
      <c r="K33" s="26" t="s">
        <v>56</v>
      </c>
      <c r="L33" s="23"/>
      <c r="M33" s="75"/>
    </row>
    <row r="34" spans="1:13" s="33" customFormat="1" ht="17.100000000000001" customHeight="1">
      <c r="A34" s="56" t="s">
        <v>50</v>
      </c>
      <c r="B34" s="29"/>
      <c r="C34" s="30"/>
      <c r="D34" s="30"/>
      <c r="E34" s="30"/>
      <c r="F34" s="30"/>
      <c r="G34" s="30"/>
      <c r="H34" s="30"/>
      <c r="I34" s="30"/>
      <c r="J34" s="31"/>
      <c r="K34" s="30"/>
      <c r="L34" s="32"/>
      <c r="M34" s="63" t="s">
        <v>51</v>
      </c>
    </row>
    <row r="35" spans="1:13" s="33" customFormat="1" ht="17.100000000000001" customHeight="1">
      <c r="A35" s="56" t="s">
        <v>73</v>
      </c>
      <c r="B35" s="49">
        <v>16335.40794270812</v>
      </c>
      <c r="C35" s="42">
        <v>63920.699453677516</v>
      </c>
      <c r="D35" s="42">
        <v>41702.809410369169</v>
      </c>
      <c r="E35" s="42">
        <v>12828.226228097441</v>
      </c>
      <c r="F35" s="42">
        <v>142573.84508149355</v>
      </c>
      <c r="G35" s="42">
        <v>20095</v>
      </c>
      <c r="H35" s="42">
        <v>141785.4614455656</v>
      </c>
      <c r="I35" s="42">
        <v>53896.687818392224</v>
      </c>
      <c r="J35" s="42">
        <v>130288.76261969611</v>
      </c>
      <c r="K35" s="42">
        <v>14911</v>
      </c>
      <c r="L35" s="39">
        <v>638338</v>
      </c>
      <c r="M35" s="63" t="s">
        <v>74</v>
      </c>
    </row>
    <row r="36" spans="1:13" s="18" customFormat="1" ht="17.100000000000001" customHeight="1">
      <c r="A36" s="57" t="s">
        <v>3</v>
      </c>
      <c r="B36" s="49">
        <v>12058.40794270812</v>
      </c>
      <c r="C36" s="42">
        <v>36211.699453677516</v>
      </c>
      <c r="D36" s="42">
        <v>20314.809410369169</v>
      </c>
      <c r="E36" s="42">
        <v>8900.226228097441</v>
      </c>
      <c r="F36" s="42">
        <v>81531.845081493535</v>
      </c>
      <c r="G36" s="42">
        <v>15524</v>
      </c>
      <c r="H36" s="42">
        <v>107130.4614455656</v>
      </c>
      <c r="I36" s="42">
        <v>40068.687818392224</v>
      </c>
      <c r="J36" s="42">
        <v>92524.762619696106</v>
      </c>
      <c r="K36" s="42">
        <v>10783</v>
      </c>
      <c r="L36" s="39">
        <v>425048</v>
      </c>
      <c r="M36" s="64" t="s">
        <v>4</v>
      </c>
    </row>
    <row r="37" spans="1:13" s="18" customFormat="1" ht="17.100000000000001" customHeight="1">
      <c r="A37" s="58" t="s">
        <v>23</v>
      </c>
      <c r="B37" s="37">
        <v>965</v>
      </c>
      <c r="C37" s="38">
        <v>3857</v>
      </c>
      <c r="D37" s="38">
        <v>1825</v>
      </c>
      <c r="E37" s="38">
        <v>966</v>
      </c>
      <c r="F37" s="38">
        <v>10797</v>
      </c>
      <c r="G37" s="38">
        <v>3459</v>
      </c>
      <c r="H37" s="38">
        <v>9501</v>
      </c>
      <c r="I37" s="38">
        <v>3022</v>
      </c>
      <c r="J37" s="38">
        <v>11409</v>
      </c>
      <c r="K37" s="38">
        <v>1047</v>
      </c>
      <c r="L37" s="39">
        <v>46848</v>
      </c>
      <c r="M37" s="65" t="s">
        <v>34</v>
      </c>
    </row>
    <row r="38" spans="1:13" s="18" customFormat="1" ht="17.100000000000001" customHeight="1">
      <c r="A38" s="58" t="s">
        <v>24</v>
      </c>
      <c r="B38" s="37">
        <v>246</v>
      </c>
      <c r="C38" s="38">
        <v>807</v>
      </c>
      <c r="D38" s="38">
        <v>335</v>
      </c>
      <c r="E38" s="38">
        <v>166</v>
      </c>
      <c r="F38" s="38">
        <v>1900</v>
      </c>
      <c r="G38" s="38">
        <v>1575</v>
      </c>
      <c r="H38" s="38">
        <v>1110</v>
      </c>
      <c r="I38" s="38">
        <v>652</v>
      </c>
      <c r="J38" s="38">
        <v>2622</v>
      </c>
      <c r="K38" s="38">
        <v>155</v>
      </c>
      <c r="L38" s="39">
        <v>9568</v>
      </c>
      <c r="M38" s="65" t="s">
        <v>35</v>
      </c>
    </row>
    <row r="39" spans="1:13" s="18" customFormat="1" ht="17.100000000000001" customHeight="1">
      <c r="A39" s="58" t="s">
        <v>25</v>
      </c>
      <c r="B39" s="37">
        <v>814</v>
      </c>
      <c r="C39" s="38">
        <v>2863</v>
      </c>
      <c r="D39" s="38">
        <v>1526</v>
      </c>
      <c r="E39" s="38">
        <v>472</v>
      </c>
      <c r="F39" s="38">
        <v>5971</v>
      </c>
      <c r="G39" s="38">
        <v>2079</v>
      </c>
      <c r="H39" s="38">
        <v>7086</v>
      </c>
      <c r="I39" s="38">
        <v>2286</v>
      </c>
      <c r="J39" s="38">
        <v>5816</v>
      </c>
      <c r="K39" s="38">
        <v>845</v>
      </c>
      <c r="L39" s="39">
        <v>29758</v>
      </c>
      <c r="M39" s="65" t="s">
        <v>36</v>
      </c>
    </row>
    <row r="40" spans="1:13" s="18" customFormat="1" ht="17.100000000000001" customHeight="1">
      <c r="A40" s="59" t="s">
        <v>26</v>
      </c>
      <c r="B40" s="37">
        <v>1839</v>
      </c>
      <c r="C40" s="38">
        <v>5455</v>
      </c>
      <c r="D40" s="38">
        <v>3348</v>
      </c>
      <c r="E40" s="38">
        <v>1274</v>
      </c>
      <c r="F40" s="38">
        <v>13357</v>
      </c>
      <c r="G40" s="38">
        <v>1573</v>
      </c>
      <c r="H40" s="38">
        <v>17640</v>
      </c>
      <c r="I40" s="38">
        <v>5592</v>
      </c>
      <c r="J40" s="38">
        <v>12528</v>
      </c>
      <c r="K40" s="38">
        <v>1248</v>
      </c>
      <c r="L40" s="39">
        <v>63854</v>
      </c>
      <c r="M40" s="66" t="s">
        <v>37</v>
      </c>
    </row>
    <row r="41" spans="1:13" s="18" customFormat="1" ht="17.100000000000001" customHeight="1">
      <c r="A41" s="59" t="s">
        <v>27</v>
      </c>
      <c r="B41" s="37">
        <v>425</v>
      </c>
      <c r="C41" s="38">
        <v>1220</v>
      </c>
      <c r="D41" s="38">
        <v>689</v>
      </c>
      <c r="E41" s="38">
        <v>276</v>
      </c>
      <c r="F41" s="38">
        <v>3265</v>
      </c>
      <c r="G41" s="38">
        <v>1181</v>
      </c>
      <c r="H41" s="38">
        <v>4482</v>
      </c>
      <c r="I41" s="38">
        <v>1430</v>
      </c>
      <c r="J41" s="38">
        <v>3355</v>
      </c>
      <c r="K41" s="38">
        <v>621</v>
      </c>
      <c r="L41" s="39">
        <v>16944</v>
      </c>
      <c r="M41" s="66" t="s">
        <v>38</v>
      </c>
    </row>
    <row r="42" spans="1:13" s="18" customFormat="1" ht="17.100000000000001" customHeight="1">
      <c r="A42" s="59" t="s">
        <v>28</v>
      </c>
      <c r="B42" s="37">
        <v>321</v>
      </c>
      <c r="C42" s="38">
        <v>979</v>
      </c>
      <c r="D42" s="38">
        <v>634</v>
      </c>
      <c r="E42" s="38">
        <v>227</v>
      </c>
      <c r="F42" s="38">
        <v>1946</v>
      </c>
      <c r="G42" s="38">
        <v>310</v>
      </c>
      <c r="H42" s="38">
        <v>2935</v>
      </c>
      <c r="I42" s="38">
        <v>1361</v>
      </c>
      <c r="J42" s="38">
        <v>2020</v>
      </c>
      <c r="K42" s="38">
        <v>321</v>
      </c>
      <c r="L42" s="39">
        <v>11054</v>
      </c>
      <c r="M42" s="66" t="s">
        <v>39</v>
      </c>
    </row>
    <row r="43" spans="1:13" s="18" customFormat="1" ht="17.100000000000001" customHeight="1">
      <c r="A43" s="59" t="s">
        <v>29</v>
      </c>
      <c r="B43" s="37">
        <v>2581</v>
      </c>
      <c r="C43" s="38">
        <v>5229</v>
      </c>
      <c r="D43" s="38">
        <v>3271</v>
      </c>
      <c r="E43" s="38">
        <v>1546</v>
      </c>
      <c r="F43" s="38">
        <v>9978</v>
      </c>
      <c r="G43" s="38">
        <v>934</v>
      </c>
      <c r="H43" s="38">
        <v>12838</v>
      </c>
      <c r="I43" s="38">
        <v>4514</v>
      </c>
      <c r="J43" s="38">
        <v>9650</v>
      </c>
      <c r="K43" s="38">
        <v>1484</v>
      </c>
      <c r="L43" s="39">
        <v>52025</v>
      </c>
      <c r="M43" s="66" t="s">
        <v>40</v>
      </c>
    </row>
    <row r="44" spans="1:13" s="18" customFormat="1" ht="17.100000000000001" customHeight="1">
      <c r="A44" s="59" t="s">
        <v>30</v>
      </c>
      <c r="B44" s="37">
        <v>200</v>
      </c>
      <c r="C44" s="38">
        <v>345</v>
      </c>
      <c r="D44" s="38">
        <v>318</v>
      </c>
      <c r="E44" s="38">
        <v>255</v>
      </c>
      <c r="F44" s="38">
        <v>1434</v>
      </c>
      <c r="G44" s="38">
        <v>1151</v>
      </c>
      <c r="H44" s="38">
        <v>1002</v>
      </c>
      <c r="I44" s="38">
        <v>686</v>
      </c>
      <c r="J44" s="38">
        <v>2444</v>
      </c>
      <c r="K44" s="38">
        <v>289</v>
      </c>
      <c r="L44" s="39">
        <v>8124</v>
      </c>
      <c r="M44" s="66" t="s">
        <v>54</v>
      </c>
    </row>
    <row r="45" spans="1:13" s="7" customFormat="1" ht="17.100000000000001" customHeight="1">
      <c r="A45" s="59" t="s">
        <v>31</v>
      </c>
      <c r="B45" s="37">
        <v>2056.4079427081197</v>
      </c>
      <c r="C45" s="38">
        <v>5428.6994536775155</v>
      </c>
      <c r="D45" s="38">
        <v>3055.8094103691683</v>
      </c>
      <c r="E45" s="38">
        <v>1811.2262280974408</v>
      </c>
      <c r="F45" s="38">
        <v>10682.845081493533</v>
      </c>
      <c r="G45" s="38">
        <v>218</v>
      </c>
      <c r="H45" s="38">
        <v>15009.461445565599</v>
      </c>
      <c r="I45" s="38">
        <v>7933.6878183922199</v>
      </c>
      <c r="J45" s="38">
        <v>13341.76261969611</v>
      </c>
      <c r="K45" s="38">
        <v>985</v>
      </c>
      <c r="L45" s="39">
        <v>60523</v>
      </c>
      <c r="M45" s="66" t="s">
        <v>41</v>
      </c>
    </row>
    <row r="46" spans="1:13" ht="17.100000000000001" customHeight="1">
      <c r="A46" s="59" t="s">
        <v>32</v>
      </c>
      <c r="B46" s="37">
        <v>985</v>
      </c>
      <c r="C46" s="38">
        <v>2691</v>
      </c>
      <c r="D46" s="38">
        <v>1568</v>
      </c>
      <c r="E46" s="38">
        <v>666</v>
      </c>
      <c r="F46" s="38">
        <v>4675</v>
      </c>
      <c r="G46" s="38">
        <v>349</v>
      </c>
      <c r="H46" s="38">
        <v>9690</v>
      </c>
      <c r="I46" s="38">
        <v>3057</v>
      </c>
      <c r="J46" s="38">
        <v>7563</v>
      </c>
      <c r="K46" s="38">
        <v>1143</v>
      </c>
      <c r="L46" s="39">
        <v>32387</v>
      </c>
      <c r="M46" s="66" t="s">
        <v>42</v>
      </c>
    </row>
    <row r="47" spans="1:13" ht="17.100000000000001" customHeight="1">
      <c r="A47" s="59" t="s">
        <v>33</v>
      </c>
      <c r="B47" s="37">
        <v>1626</v>
      </c>
      <c r="C47" s="38">
        <v>7337</v>
      </c>
      <c r="D47" s="38">
        <v>3745</v>
      </c>
      <c r="E47" s="38">
        <v>1241</v>
      </c>
      <c r="F47" s="38">
        <v>17526</v>
      </c>
      <c r="G47" s="38">
        <v>2695</v>
      </c>
      <c r="H47" s="38">
        <v>25837</v>
      </c>
      <c r="I47" s="38">
        <v>9535</v>
      </c>
      <c r="J47" s="38">
        <v>21776</v>
      </c>
      <c r="K47" s="38">
        <v>2645</v>
      </c>
      <c r="L47" s="39">
        <v>93963</v>
      </c>
      <c r="M47" s="66" t="s">
        <v>43</v>
      </c>
    </row>
    <row r="48" spans="1:13" ht="16.5" customHeight="1">
      <c r="A48" s="60" t="s">
        <v>62</v>
      </c>
      <c r="B48" s="42">
        <v>4277</v>
      </c>
      <c r="C48" s="42">
        <v>27709</v>
      </c>
      <c r="D48" s="42">
        <v>21388</v>
      </c>
      <c r="E48" s="42">
        <v>3928</v>
      </c>
      <c r="F48" s="42">
        <v>61042</v>
      </c>
      <c r="G48" s="42">
        <v>4571</v>
      </c>
      <c r="H48" s="42">
        <v>34655</v>
      </c>
      <c r="I48" s="42">
        <v>13828</v>
      </c>
      <c r="J48" s="42">
        <v>37764</v>
      </c>
      <c r="K48" s="42">
        <v>4128</v>
      </c>
      <c r="L48" s="42">
        <v>213290</v>
      </c>
      <c r="M48" s="67" t="s">
        <v>63</v>
      </c>
    </row>
    <row r="49" spans="1:13" ht="16.5" customHeight="1">
      <c r="A49" s="61" t="s">
        <v>64</v>
      </c>
      <c r="B49" s="38">
        <v>759</v>
      </c>
      <c r="C49" s="38">
        <v>5110</v>
      </c>
      <c r="D49" s="38">
        <v>3260</v>
      </c>
      <c r="E49" s="38">
        <v>819</v>
      </c>
      <c r="F49" s="38">
        <v>11789</v>
      </c>
      <c r="G49" s="38">
        <v>904</v>
      </c>
      <c r="H49" s="38">
        <v>6060</v>
      </c>
      <c r="I49" s="38">
        <v>2688</v>
      </c>
      <c r="J49" s="38">
        <v>8320</v>
      </c>
      <c r="K49" s="38">
        <v>936</v>
      </c>
      <c r="L49" s="42">
        <v>40645</v>
      </c>
      <c r="M49" s="68" t="s">
        <v>65</v>
      </c>
    </row>
    <row r="50" spans="1:13" ht="16.5" customHeight="1">
      <c r="A50" s="61" t="s">
        <v>66</v>
      </c>
      <c r="B50" s="38">
        <v>1958</v>
      </c>
      <c r="C50" s="38">
        <v>10053</v>
      </c>
      <c r="D50" s="38">
        <v>6727</v>
      </c>
      <c r="E50" s="38">
        <v>1575</v>
      </c>
      <c r="F50" s="38">
        <v>22911</v>
      </c>
      <c r="G50" s="38">
        <v>1102</v>
      </c>
      <c r="H50" s="38">
        <v>17277</v>
      </c>
      <c r="I50" s="38">
        <v>5348</v>
      </c>
      <c r="J50" s="38">
        <v>10146</v>
      </c>
      <c r="K50" s="38">
        <v>1620</v>
      </c>
      <c r="L50" s="42">
        <v>78717</v>
      </c>
      <c r="M50" s="68" t="s">
        <v>67</v>
      </c>
    </row>
    <row r="51" spans="1:13" ht="16.5" customHeight="1">
      <c r="A51" s="61" t="s">
        <v>68</v>
      </c>
      <c r="B51" s="38">
        <v>516</v>
      </c>
      <c r="C51" s="38">
        <v>4296</v>
      </c>
      <c r="D51" s="38">
        <v>3756</v>
      </c>
      <c r="E51" s="38">
        <v>528</v>
      </c>
      <c r="F51" s="38">
        <v>8865</v>
      </c>
      <c r="G51" s="38">
        <v>704</v>
      </c>
      <c r="H51" s="38">
        <v>4062</v>
      </c>
      <c r="I51" s="38">
        <v>1879</v>
      </c>
      <c r="J51" s="38">
        <v>4701</v>
      </c>
      <c r="K51" s="38">
        <v>656</v>
      </c>
      <c r="L51" s="42">
        <v>29963</v>
      </c>
      <c r="M51" s="68" t="s">
        <v>69</v>
      </c>
    </row>
    <row r="52" spans="1:13" ht="16.5" customHeight="1">
      <c r="A52" s="61" t="s">
        <v>76</v>
      </c>
      <c r="B52" s="38">
        <v>658</v>
      </c>
      <c r="C52" s="38">
        <v>5058</v>
      </c>
      <c r="D52" s="38">
        <v>4626</v>
      </c>
      <c r="E52" s="38">
        <v>664</v>
      </c>
      <c r="F52" s="38">
        <v>10643</v>
      </c>
      <c r="G52" s="38">
        <v>1251</v>
      </c>
      <c r="H52" s="38">
        <v>5086</v>
      </c>
      <c r="I52" s="38">
        <v>2481</v>
      </c>
      <c r="J52" s="38">
        <v>9085</v>
      </c>
      <c r="K52" s="38">
        <v>456</v>
      </c>
      <c r="L52" s="42">
        <v>40008</v>
      </c>
      <c r="M52" s="68" t="s">
        <v>70</v>
      </c>
    </row>
    <row r="53" spans="1:13" ht="16.5" customHeight="1">
      <c r="A53" s="62" t="s">
        <v>71</v>
      </c>
      <c r="B53" s="53">
        <v>386</v>
      </c>
      <c r="C53" s="53">
        <v>3192</v>
      </c>
      <c r="D53" s="53">
        <v>3019</v>
      </c>
      <c r="E53" s="53">
        <v>342</v>
      </c>
      <c r="F53" s="53">
        <v>6834</v>
      </c>
      <c r="G53" s="53">
        <v>610</v>
      </c>
      <c r="H53" s="53">
        <v>2170</v>
      </c>
      <c r="I53" s="53">
        <v>1432</v>
      </c>
      <c r="J53" s="53">
        <v>5512</v>
      </c>
      <c r="K53" s="53">
        <v>460</v>
      </c>
      <c r="L53" s="55">
        <v>23957</v>
      </c>
      <c r="M53" s="69" t="s">
        <v>72</v>
      </c>
    </row>
    <row r="54" spans="1:13" s="2" customFormat="1" ht="17.100000000000001" customHeight="1">
      <c r="A54" s="11"/>
      <c r="B54" s="28" t="s">
        <v>21</v>
      </c>
      <c r="C54" s="12"/>
      <c r="D54" s="13"/>
      <c r="E54" s="19"/>
      <c r="F54" s="19"/>
      <c r="G54" s="19"/>
      <c r="H54" s="14"/>
      <c r="I54" s="77" t="s">
        <v>22</v>
      </c>
      <c r="J54" s="77"/>
      <c r="K54" s="78"/>
      <c r="L54" s="21" t="s">
        <v>1</v>
      </c>
      <c r="M54" s="20"/>
    </row>
    <row r="55" spans="1:13" s="3" customFormat="1" ht="52.5" customHeight="1">
      <c r="A55" s="81" t="s">
        <v>46</v>
      </c>
      <c r="B55" s="24" t="s">
        <v>5</v>
      </c>
      <c r="C55" s="24" t="s">
        <v>6</v>
      </c>
      <c r="D55" s="24" t="s">
        <v>8</v>
      </c>
      <c r="E55" s="24" t="s">
        <v>10</v>
      </c>
      <c r="F55" s="24" t="s">
        <v>12</v>
      </c>
      <c r="G55" s="24" t="s">
        <v>14</v>
      </c>
      <c r="H55" s="24" t="s">
        <v>16</v>
      </c>
      <c r="I55" s="24" t="s">
        <v>18</v>
      </c>
      <c r="J55" s="24" t="s">
        <v>19</v>
      </c>
      <c r="K55" s="25" t="s">
        <v>0</v>
      </c>
      <c r="L55" s="22" t="s">
        <v>2</v>
      </c>
      <c r="M55" s="74" t="s">
        <v>47</v>
      </c>
    </row>
    <row r="56" spans="1:13" s="4" customFormat="1" ht="37.5" customHeight="1">
      <c r="A56" s="82"/>
      <c r="B56" s="26" t="s">
        <v>44</v>
      </c>
      <c r="C56" s="26" t="s">
        <v>7</v>
      </c>
      <c r="D56" s="26" t="s">
        <v>9</v>
      </c>
      <c r="E56" s="26" t="s">
        <v>11</v>
      </c>
      <c r="F56" s="26" t="s">
        <v>13</v>
      </c>
      <c r="G56" s="26" t="s">
        <v>15</v>
      </c>
      <c r="H56" s="26" t="s">
        <v>17</v>
      </c>
      <c r="I56" s="26" t="s">
        <v>45</v>
      </c>
      <c r="J56" s="27" t="s">
        <v>20</v>
      </c>
      <c r="K56" s="26" t="s">
        <v>56</v>
      </c>
      <c r="L56" s="23"/>
      <c r="M56" s="75"/>
    </row>
    <row r="57" spans="1:13" s="33" customFormat="1" ht="17.100000000000001" customHeight="1">
      <c r="A57" s="56" t="s">
        <v>52</v>
      </c>
      <c r="B57" s="29"/>
      <c r="C57" s="30"/>
      <c r="D57" s="30"/>
      <c r="E57" s="30"/>
      <c r="F57" s="30"/>
      <c r="G57" s="30"/>
      <c r="H57" s="30"/>
      <c r="I57" s="30"/>
      <c r="J57" s="31"/>
      <c r="K57" s="30"/>
      <c r="L57" s="32"/>
      <c r="M57" s="63" t="s">
        <v>53</v>
      </c>
    </row>
    <row r="58" spans="1:13" s="33" customFormat="1" ht="17.100000000000001" customHeight="1">
      <c r="A58" s="56" t="s">
        <v>73</v>
      </c>
      <c r="B58" s="49">
        <v>3600.7027790187658</v>
      </c>
      <c r="C58" s="42">
        <v>41161.198863388265</v>
      </c>
      <c r="D58" s="42">
        <v>19421.229876202258</v>
      </c>
      <c r="E58" s="42">
        <v>6824.6143110535559</v>
      </c>
      <c r="F58" s="42">
        <v>8638.7781658833846</v>
      </c>
      <c r="G58" s="42">
        <v>2559.8632432412478</v>
      </c>
      <c r="H58" s="42">
        <v>7260.2446847853289</v>
      </c>
      <c r="I58" s="42">
        <v>566.22224895397801</v>
      </c>
      <c r="J58" s="42">
        <v>5381.8443872947119</v>
      </c>
      <c r="K58" s="42">
        <v>2365</v>
      </c>
      <c r="L58" s="39">
        <v>97779.698559821496</v>
      </c>
      <c r="M58" s="63" t="s">
        <v>74</v>
      </c>
    </row>
    <row r="59" spans="1:13" s="18" customFormat="1" ht="17.100000000000001" customHeight="1">
      <c r="A59" s="57" t="s">
        <v>3</v>
      </c>
      <c r="B59" s="49">
        <v>2644.7027790187658</v>
      </c>
      <c r="C59" s="42">
        <v>26328.198863388265</v>
      </c>
      <c r="D59" s="42">
        <v>12818.229876202258</v>
      </c>
      <c r="E59" s="42">
        <v>5978.6143110535559</v>
      </c>
      <c r="F59" s="42">
        <v>7263.7781658833856</v>
      </c>
      <c r="G59" s="42">
        <v>2331.8632432412478</v>
      </c>
      <c r="H59" s="42">
        <v>6570.2446847853289</v>
      </c>
      <c r="I59" s="42">
        <v>542.22224895397801</v>
      </c>
      <c r="J59" s="42">
        <v>4688.8443872947119</v>
      </c>
      <c r="K59" s="42">
        <v>1960</v>
      </c>
      <c r="L59" s="39">
        <v>71126.698559821496</v>
      </c>
      <c r="M59" s="64" t="s">
        <v>4</v>
      </c>
    </row>
    <row r="60" spans="1:13" s="18" customFormat="1" ht="17.100000000000001" customHeight="1">
      <c r="A60" s="58" t="s">
        <v>23</v>
      </c>
      <c r="B60" s="37">
        <v>169</v>
      </c>
      <c r="C60" s="38">
        <v>2464</v>
      </c>
      <c r="D60" s="38">
        <v>941</v>
      </c>
      <c r="E60" s="38">
        <v>343</v>
      </c>
      <c r="F60" s="38">
        <v>616</v>
      </c>
      <c r="G60" s="38">
        <v>438</v>
      </c>
      <c r="H60" s="38">
        <v>829</v>
      </c>
      <c r="I60" s="38">
        <v>8</v>
      </c>
      <c r="J60" s="38">
        <v>423</v>
      </c>
      <c r="K60" s="38">
        <v>157</v>
      </c>
      <c r="L60" s="39">
        <v>6388</v>
      </c>
      <c r="M60" s="65" t="s">
        <v>34</v>
      </c>
    </row>
    <row r="61" spans="1:13" s="18" customFormat="1" ht="17.100000000000001" customHeight="1">
      <c r="A61" s="58" t="s">
        <v>24</v>
      </c>
      <c r="B61" s="37">
        <v>44</v>
      </c>
      <c r="C61" s="38">
        <v>581</v>
      </c>
      <c r="D61" s="38">
        <v>186</v>
      </c>
      <c r="E61" s="38">
        <v>70</v>
      </c>
      <c r="F61" s="38">
        <v>186</v>
      </c>
      <c r="G61" s="38">
        <v>441</v>
      </c>
      <c r="H61" s="38">
        <v>121</v>
      </c>
      <c r="I61" s="38">
        <v>1</v>
      </c>
      <c r="J61" s="38">
        <v>253</v>
      </c>
      <c r="K61" s="38">
        <v>41</v>
      </c>
      <c r="L61" s="39">
        <v>1924</v>
      </c>
      <c r="M61" s="65" t="s">
        <v>35</v>
      </c>
    </row>
    <row r="62" spans="1:13" s="18" customFormat="1" ht="17.100000000000001" customHeight="1">
      <c r="A62" s="58" t="s">
        <v>25</v>
      </c>
      <c r="B62" s="37">
        <v>168</v>
      </c>
      <c r="C62" s="38">
        <v>1846</v>
      </c>
      <c r="D62" s="38">
        <v>901</v>
      </c>
      <c r="E62" s="38">
        <v>285</v>
      </c>
      <c r="F62" s="38">
        <v>541</v>
      </c>
      <c r="G62" s="38">
        <v>138</v>
      </c>
      <c r="H62" s="38">
        <v>835</v>
      </c>
      <c r="I62" s="38">
        <v>15</v>
      </c>
      <c r="J62" s="38">
        <v>425</v>
      </c>
      <c r="K62" s="38">
        <v>132</v>
      </c>
      <c r="L62" s="39">
        <v>5286</v>
      </c>
      <c r="M62" s="65" t="s">
        <v>36</v>
      </c>
    </row>
    <row r="63" spans="1:13" s="18" customFormat="1" ht="17.100000000000001" customHeight="1">
      <c r="A63" s="59" t="s">
        <v>26</v>
      </c>
      <c r="B63" s="37">
        <v>378</v>
      </c>
      <c r="C63" s="38">
        <v>3833</v>
      </c>
      <c r="D63" s="38">
        <v>1949</v>
      </c>
      <c r="E63" s="38">
        <v>1044</v>
      </c>
      <c r="F63" s="38">
        <v>1048</v>
      </c>
      <c r="G63" s="38">
        <v>289</v>
      </c>
      <c r="H63" s="38">
        <v>1047</v>
      </c>
      <c r="I63" s="38">
        <v>42</v>
      </c>
      <c r="J63" s="38">
        <v>390</v>
      </c>
      <c r="K63" s="38">
        <v>312</v>
      </c>
      <c r="L63" s="39">
        <v>10332</v>
      </c>
      <c r="M63" s="66" t="s">
        <v>37</v>
      </c>
    </row>
    <row r="64" spans="1:13" s="18" customFormat="1" ht="17.100000000000001" customHeight="1">
      <c r="A64" s="59" t="s">
        <v>27</v>
      </c>
      <c r="B64" s="37">
        <v>68</v>
      </c>
      <c r="C64" s="38">
        <v>856</v>
      </c>
      <c r="D64" s="38">
        <v>364</v>
      </c>
      <c r="E64" s="38">
        <v>124</v>
      </c>
      <c r="F64" s="38">
        <v>195</v>
      </c>
      <c r="G64" s="38">
        <v>209</v>
      </c>
      <c r="H64" s="38">
        <v>564</v>
      </c>
      <c r="I64" s="38">
        <v>12</v>
      </c>
      <c r="J64" s="38">
        <v>154</v>
      </c>
      <c r="K64" s="38">
        <v>54</v>
      </c>
      <c r="L64" s="39">
        <v>2600</v>
      </c>
      <c r="M64" s="66" t="s">
        <v>38</v>
      </c>
    </row>
    <row r="65" spans="1:13" s="18" customFormat="1" ht="17.100000000000001" customHeight="1">
      <c r="A65" s="59" t="s">
        <v>28</v>
      </c>
      <c r="B65" s="37">
        <v>75</v>
      </c>
      <c r="C65" s="38">
        <v>727</v>
      </c>
      <c r="D65" s="38">
        <v>328</v>
      </c>
      <c r="E65" s="38">
        <v>122</v>
      </c>
      <c r="F65" s="38">
        <v>259</v>
      </c>
      <c r="G65" s="38">
        <v>143</v>
      </c>
      <c r="H65" s="38">
        <v>396</v>
      </c>
      <c r="I65" s="38">
        <v>13</v>
      </c>
      <c r="J65" s="38">
        <v>122</v>
      </c>
      <c r="K65" s="38">
        <v>89</v>
      </c>
      <c r="L65" s="39">
        <v>2274</v>
      </c>
      <c r="M65" s="66" t="s">
        <v>39</v>
      </c>
    </row>
    <row r="66" spans="1:13" s="18" customFormat="1" ht="17.100000000000001" customHeight="1">
      <c r="A66" s="59" t="s">
        <v>29</v>
      </c>
      <c r="B66" s="37">
        <v>780</v>
      </c>
      <c r="C66" s="38">
        <v>4104</v>
      </c>
      <c r="D66" s="38">
        <v>2377</v>
      </c>
      <c r="E66" s="38">
        <v>1495</v>
      </c>
      <c r="F66" s="38">
        <v>1144</v>
      </c>
      <c r="G66" s="38">
        <v>110</v>
      </c>
      <c r="H66" s="38">
        <v>839</v>
      </c>
      <c r="I66" s="38">
        <v>125</v>
      </c>
      <c r="J66" s="38">
        <v>595</v>
      </c>
      <c r="K66" s="38">
        <v>371</v>
      </c>
      <c r="L66" s="39">
        <v>11940</v>
      </c>
      <c r="M66" s="66" t="s">
        <v>40</v>
      </c>
    </row>
    <row r="67" spans="1:13" s="18" customFormat="1" ht="17.100000000000001" customHeight="1">
      <c r="A67" s="59" t="s">
        <v>30</v>
      </c>
      <c r="B67" s="37">
        <v>62</v>
      </c>
      <c r="C67" s="38">
        <v>363</v>
      </c>
      <c r="D67" s="38">
        <v>226</v>
      </c>
      <c r="E67" s="38">
        <v>172</v>
      </c>
      <c r="F67" s="38">
        <v>189</v>
      </c>
      <c r="G67" s="38">
        <v>343</v>
      </c>
      <c r="H67" s="38">
        <v>70</v>
      </c>
      <c r="I67" s="38">
        <v>10</v>
      </c>
      <c r="J67" s="38">
        <v>524</v>
      </c>
      <c r="K67" s="38">
        <v>68</v>
      </c>
      <c r="L67" s="39">
        <v>2027</v>
      </c>
      <c r="M67" s="66" t="s">
        <v>55</v>
      </c>
    </row>
    <row r="68" spans="1:13" s="7" customFormat="1" ht="17.100000000000001" customHeight="1">
      <c r="A68" s="59" t="s">
        <v>31</v>
      </c>
      <c r="B68" s="37">
        <v>376.70277901876602</v>
      </c>
      <c r="C68" s="38">
        <v>4265.1988633882638</v>
      </c>
      <c r="D68" s="38">
        <v>2348.2298762022574</v>
      </c>
      <c r="E68" s="38">
        <v>1073.6143110535559</v>
      </c>
      <c r="F68" s="38">
        <v>1328.7781658833858</v>
      </c>
      <c r="G68" s="38">
        <v>43.863243241247964</v>
      </c>
      <c r="H68" s="38">
        <v>378.24468478532913</v>
      </c>
      <c r="I68" s="38">
        <v>187.22224895397801</v>
      </c>
      <c r="J68" s="38">
        <v>949.84438729471208</v>
      </c>
      <c r="K68" s="38">
        <v>130</v>
      </c>
      <c r="L68" s="39">
        <f>SUM(B68:K68)</f>
        <v>11081.698559821498</v>
      </c>
      <c r="M68" s="66" t="s">
        <v>41</v>
      </c>
    </row>
    <row r="69" spans="1:13" ht="17.100000000000001" customHeight="1">
      <c r="A69" s="59" t="s">
        <v>32</v>
      </c>
      <c r="B69" s="37">
        <v>190</v>
      </c>
      <c r="C69" s="38">
        <v>2375</v>
      </c>
      <c r="D69" s="38">
        <v>1040</v>
      </c>
      <c r="E69" s="38">
        <v>547</v>
      </c>
      <c r="F69" s="38">
        <v>729</v>
      </c>
      <c r="G69" s="38">
        <v>60</v>
      </c>
      <c r="H69" s="38">
        <v>561</v>
      </c>
      <c r="I69" s="38">
        <v>12</v>
      </c>
      <c r="J69" s="38">
        <v>366</v>
      </c>
      <c r="K69" s="38">
        <v>214</v>
      </c>
      <c r="L69" s="39">
        <v>6094</v>
      </c>
      <c r="M69" s="66" t="s">
        <v>42</v>
      </c>
    </row>
    <row r="70" spans="1:13" ht="17.100000000000001" customHeight="1">
      <c r="A70" s="59" t="s">
        <v>33</v>
      </c>
      <c r="B70" s="37">
        <v>334</v>
      </c>
      <c r="C70" s="38">
        <v>4914</v>
      </c>
      <c r="D70" s="38">
        <v>2158</v>
      </c>
      <c r="E70" s="38">
        <v>703</v>
      </c>
      <c r="F70" s="38">
        <v>1028</v>
      </c>
      <c r="G70" s="38">
        <v>117</v>
      </c>
      <c r="H70" s="38">
        <v>930</v>
      </c>
      <c r="I70" s="38">
        <v>117</v>
      </c>
      <c r="J70" s="38">
        <v>487</v>
      </c>
      <c r="K70" s="38">
        <v>392</v>
      </c>
      <c r="L70" s="39">
        <v>11180</v>
      </c>
      <c r="M70" s="66" t="s">
        <v>43</v>
      </c>
    </row>
    <row r="71" spans="1:13" ht="16.5" customHeight="1">
      <c r="A71" s="60" t="s">
        <v>62</v>
      </c>
      <c r="B71" s="42">
        <v>956</v>
      </c>
      <c r="C71" s="42">
        <v>14833</v>
      </c>
      <c r="D71" s="42">
        <v>6603</v>
      </c>
      <c r="E71" s="42">
        <v>846</v>
      </c>
      <c r="F71" s="42">
        <v>1375</v>
      </c>
      <c r="G71" s="42">
        <v>228</v>
      </c>
      <c r="H71" s="42">
        <v>690</v>
      </c>
      <c r="I71" s="42">
        <v>24</v>
      </c>
      <c r="J71" s="42">
        <v>693</v>
      </c>
      <c r="K71" s="42">
        <v>405</v>
      </c>
      <c r="L71" s="42">
        <v>26653</v>
      </c>
      <c r="M71" s="67" t="s">
        <v>63</v>
      </c>
    </row>
    <row r="72" spans="1:13" ht="16.5" customHeight="1">
      <c r="A72" s="61" t="s">
        <v>64</v>
      </c>
      <c r="B72" s="38">
        <v>134</v>
      </c>
      <c r="C72" s="38">
        <v>2436</v>
      </c>
      <c r="D72" s="38">
        <v>1043</v>
      </c>
      <c r="E72" s="38">
        <v>168</v>
      </c>
      <c r="F72" s="38">
        <v>261</v>
      </c>
      <c r="G72" s="38">
        <v>13</v>
      </c>
      <c r="H72" s="38">
        <v>100</v>
      </c>
      <c r="I72" s="38">
        <v>3</v>
      </c>
      <c r="J72" s="38">
        <v>136</v>
      </c>
      <c r="K72" s="38">
        <v>64</v>
      </c>
      <c r="L72" s="42">
        <v>4358</v>
      </c>
      <c r="M72" s="68" t="s">
        <v>65</v>
      </c>
    </row>
    <row r="73" spans="1:13" ht="16.5" customHeight="1">
      <c r="A73" s="61" t="s">
        <v>66</v>
      </c>
      <c r="B73" s="38">
        <v>457</v>
      </c>
      <c r="C73" s="38">
        <v>4889</v>
      </c>
      <c r="D73" s="38">
        <v>2099</v>
      </c>
      <c r="E73" s="38">
        <v>375</v>
      </c>
      <c r="F73" s="38">
        <v>484</v>
      </c>
      <c r="G73" s="38">
        <v>7</v>
      </c>
      <c r="H73" s="38">
        <v>247</v>
      </c>
      <c r="I73" s="38">
        <v>12</v>
      </c>
      <c r="J73" s="38">
        <v>186</v>
      </c>
      <c r="K73" s="38">
        <v>157</v>
      </c>
      <c r="L73" s="42">
        <v>8913</v>
      </c>
      <c r="M73" s="68" t="s">
        <v>67</v>
      </c>
    </row>
    <row r="74" spans="1:13" ht="16.5" customHeight="1">
      <c r="A74" s="61" t="s">
        <v>68</v>
      </c>
      <c r="B74" s="38">
        <v>136</v>
      </c>
      <c r="C74" s="38">
        <v>3064</v>
      </c>
      <c r="D74" s="38">
        <v>1502</v>
      </c>
      <c r="E74" s="38">
        <v>106</v>
      </c>
      <c r="F74" s="38">
        <v>227</v>
      </c>
      <c r="G74" s="38">
        <v>13</v>
      </c>
      <c r="H74" s="38">
        <v>133</v>
      </c>
      <c r="I74" s="38">
        <v>5</v>
      </c>
      <c r="J74" s="38">
        <v>141</v>
      </c>
      <c r="K74" s="38">
        <v>100</v>
      </c>
      <c r="L74" s="42">
        <v>5427</v>
      </c>
      <c r="M74" s="68" t="s">
        <v>69</v>
      </c>
    </row>
    <row r="75" spans="1:13" ht="16.5" customHeight="1">
      <c r="A75" s="61" t="s">
        <v>76</v>
      </c>
      <c r="B75" s="38">
        <v>142</v>
      </c>
      <c r="C75" s="38">
        <v>2678</v>
      </c>
      <c r="D75" s="38">
        <v>1187</v>
      </c>
      <c r="E75" s="38">
        <v>148</v>
      </c>
      <c r="F75" s="38">
        <v>232</v>
      </c>
      <c r="G75" s="38">
        <v>23</v>
      </c>
      <c r="H75" s="38">
        <v>136</v>
      </c>
      <c r="I75" s="38">
        <v>4</v>
      </c>
      <c r="J75" s="38">
        <v>113</v>
      </c>
      <c r="K75" s="38">
        <v>41</v>
      </c>
      <c r="L75" s="42">
        <v>4704</v>
      </c>
      <c r="M75" s="68" t="s">
        <v>70</v>
      </c>
    </row>
    <row r="76" spans="1:13" ht="16.5" customHeight="1">
      <c r="A76" s="62" t="s">
        <v>71</v>
      </c>
      <c r="B76" s="53">
        <v>87</v>
      </c>
      <c r="C76" s="53">
        <v>1766</v>
      </c>
      <c r="D76" s="53">
        <v>772</v>
      </c>
      <c r="E76" s="53">
        <v>49</v>
      </c>
      <c r="F76" s="53">
        <v>171</v>
      </c>
      <c r="G76" s="53">
        <v>172</v>
      </c>
      <c r="H76" s="53">
        <v>74</v>
      </c>
      <c r="I76" s="54" t="s">
        <v>75</v>
      </c>
      <c r="J76" s="53">
        <v>117</v>
      </c>
      <c r="K76" s="53">
        <v>43</v>
      </c>
      <c r="L76" s="55">
        <v>3251</v>
      </c>
      <c r="M76" s="69" t="s">
        <v>72</v>
      </c>
    </row>
    <row r="77" spans="1:13" ht="17.100000000000001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6"/>
    </row>
    <row r="78" spans="1:13" ht="17.100000000000001" customHeight="1">
      <c r="B78" s="34"/>
      <c r="C78" s="35"/>
      <c r="D78" s="35"/>
      <c r="E78" s="35"/>
      <c r="F78" s="35"/>
      <c r="G78" s="35"/>
      <c r="H78" s="35"/>
      <c r="I78" s="35"/>
      <c r="J78" s="35"/>
      <c r="K78" s="35"/>
      <c r="L78" s="36"/>
    </row>
    <row r="80" spans="1:13" ht="17.100000000000001" customHeight="1"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</row>
    <row r="81" spans="2:12" ht="17.100000000000001" customHeight="1"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</row>
    <row r="82" spans="2:12" ht="17.100000000000001" customHeight="1">
      <c r="B82" s="40"/>
      <c r="C82" s="44"/>
      <c r="D82" s="44"/>
      <c r="E82" s="44"/>
      <c r="F82" s="44"/>
      <c r="G82" s="44"/>
      <c r="H82" s="44"/>
      <c r="I82" s="44"/>
      <c r="J82" s="44"/>
      <c r="K82" s="40"/>
      <c r="L82" s="40"/>
    </row>
    <row r="83" spans="2:12" ht="17.100000000000001" customHeight="1"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</row>
    <row r="86" spans="2:12" ht="17.100000000000001" customHeight="1"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</row>
    <row r="87" spans="2:12" ht="17.100000000000001" customHeight="1"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</row>
    <row r="90" spans="2:12" ht="17.100000000000001" customHeight="1"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</row>
    <row r="92" spans="2:12" ht="17.100000000000001" customHeight="1">
      <c r="B92" s="40"/>
      <c r="C92" s="43"/>
      <c r="D92" s="43"/>
      <c r="E92" s="43"/>
      <c r="F92" s="43"/>
      <c r="G92" s="40"/>
      <c r="H92" s="43"/>
      <c r="I92" s="43"/>
      <c r="J92" s="43"/>
      <c r="K92" s="40"/>
      <c r="L92" s="40"/>
    </row>
    <row r="94" spans="2:12" ht="17.100000000000001" customHeight="1"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</row>
    <row r="95" spans="2:12" ht="17.100000000000001" customHeight="1"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</row>
  </sheetData>
  <mergeCells count="14">
    <mergeCell ref="M32:M33"/>
    <mergeCell ref="A55:A56"/>
    <mergeCell ref="M55:M56"/>
    <mergeCell ref="I54:K54"/>
    <mergeCell ref="A32:A33"/>
    <mergeCell ref="M4:M6"/>
    <mergeCell ref="A28:M28"/>
    <mergeCell ref="I31:K31"/>
    <mergeCell ref="A1:M1"/>
    <mergeCell ref="A2:M2"/>
    <mergeCell ref="I4:K4"/>
    <mergeCell ref="A27:M27"/>
    <mergeCell ref="A29:M29"/>
    <mergeCell ref="A4:A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85" orientation="landscape" useFirstPageNumber="1" r:id="rId1"/>
  <headerFooter alignWithMargins="0">
    <oddFooter>&amp;C&amp;11&amp;P</oddFooter>
  </headerFooter>
  <rowBreaks count="2" manualBreakCount="2">
    <brk id="26" max="12" man="1"/>
    <brk id="5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2012-01-02T10:58:12Z</cp:lastPrinted>
  <dcterms:created xsi:type="dcterms:W3CDTF">1997-10-27T09:21:47Z</dcterms:created>
  <dcterms:modified xsi:type="dcterms:W3CDTF">2012-01-23T07:19:00Z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