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20" yWindow="-240" windowWidth="10485" windowHeight="11640"/>
  </bookViews>
  <sheets>
    <sheet name="جدول 16 بناء تفصيلي" sheetId="1" r:id="rId1"/>
  </sheets>
  <definedNames>
    <definedName name="_xlnm.Print_Titles" localSheetId="0">'جدول 16 بناء تفصيلي'!$1:$9</definedName>
  </definedNames>
  <calcPr calcId="125725"/>
</workbook>
</file>

<file path=xl/calcChain.xml><?xml version="1.0" encoding="utf-8"?>
<calcChain xmlns="http://schemas.openxmlformats.org/spreadsheetml/2006/main">
  <c r="D10" i="1"/>
  <c r="G10"/>
  <c r="J10"/>
  <c r="D11"/>
  <c r="G11"/>
  <c r="J11"/>
  <c r="D12"/>
  <c r="G12"/>
  <c r="J12"/>
  <c r="D13"/>
  <c r="G13"/>
  <c r="J13"/>
  <c r="D14"/>
  <c r="G14"/>
  <c r="J14"/>
  <c r="D15"/>
  <c r="G15"/>
  <c r="J15"/>
  <c r="D16"/>
  <c r="G16"/>
  <c r="J16"/>
  <c r="D17"/>
  <c r="G17"/>
  <c r="J17"/>
  <c r="D18"/>
  <c r="G18"/>
  <c r="J18"/>
  <c r="D19"/>
  <c r="G19"/>
  <c r="J19"/>
  <c r="D20"/>
  <c r="G20"/>
  <c r="J20"/>
  <c r="D21"/>
  <c r="G21"/>
  <c r="J21"/>
  <c r="D22"/>
  <c r="G22"/>
  <c r="J22"/>
  <c r="D23"/>
  <c r="G23"/>
  <c r="J23"/>
  <c r="D24"/>
  <c r="G24"/>
  <c r="J24"/>
  <c r="D25"/>
  <c r="G25"/>
  <c r="J25"/>
  <c r="D26"/>
  <c r="G26"/>
  <c r="J26"/>
  <c r="D27"/>
  <c r="G27"/>
  <c r="J27"/>
  <c r="D28"/>
  <c r="G28"/>
  <c r="J28"/>
  <c r="D29"/>
  <c r="G29"/>
  <c r="J29"/>
  <c r="D30"/>
  <c r="G30"/>
  <c r="J30"/>
</calcChain>
</file>

<file path=xl/sharedStrings.xml><?xml version="1.0" encoding="utf-8"?>
<sst xmlns="http://schemas.openxmlformats.org/spreadsheetml/2006/main" count="61" uniqueCount="57">
  <si>
    <t>نسبة التغير</t>
  </si>
  <si>
    <t>المباني السكنية</t>
  </si>
  <si>
    <t>المباني غير السكنية</t>
  </si>
  <si>
    <t>المباني (سكنية وغير سكنية)</t>
  </si>
  <si>
    <t>Residential buildings</t>
  </si>
  <si>
    <t>Non-residential buildings</t>
  </si>
  <si>
    <t>Buildings (residential and non-residential)</t>
  </si>
  <si>
    <t xml:space="preserve">الرقم القياسي العام </t>
  </si>
  <si>
    <t>قطع وتشكيل الاحجار</t>
  </si>
  <si>
    <t>الاسمنت والجير والجبس</t>
  </si>
  <si>
    <t>اصناف اسمنتية</t>
  </si>
  <si>
    <t>الحديد والصلب</t>
  </si>
  <si>
    <t>ادوات معدنية</t>
  </si>
  <si>
    <t xml:space="preserve">منتجات الخشب </t>
  </si>
  <si>
    <t>بويلرات واجهزة منزلية اخرى</t>
  </si>
  <si>
    <t>مصابيح ونيونات</t>
  </si>
  <si>
    <t>الدهانات</t>
  </si>
  <si>
    <t>General index</t>
  </si>
  <si>
    <t>منتجات المحاجر والكسارات</t>
  </si>
  <si>
    <t>Quarries and quarrying products</t>
  </si>
  <si>
    <t>Cutting and shaping stones</t>
  </si>
  <si>
    <t>Cement, lime &amp; gypsum</t>
  </si>
  <si>
    <t>Cement products</t>
  </si>
  <si>
    <t>Iron and steel</t>
  </si>
  <si>
    <t>Ceramic products</t>
  </si>
  <si>
    <t>Tiles and Panels from Ceramic</t>
  </si>
  <si>
    <t>أبواب وشبابيك حديدية والمنيوم</t>
  </si>
  <si>
    <t>Aluminum and metal doors and windows</t>
  </si>
  <si>
    <t>خزّانات من الحديد</t>
  </si>
  <si>
    <t>Metals Tools</t>
  </si>
  <si>
    <t>حنفيات ومحابس</t>
  </si>
  <si>
    <t>Taps and hydrants</t>
  </si>
  <si>
    <t>Wood products</t>
  </si>
  <si>
    <t xml:space="preserve">منتجات البلاستك وأدوات صحية </t>
  </si>
  <si>
    <t xml:space="preserve">Plastic products and health tools  </t>
  </si>
  <si>
    <t>Boilers and other home appliances</t>
  </si>
  <si>
    <t>معدات تمديدات كهربائية</t>
  </si>
  <si>
    <t>Equipment and electrical networking</t>
  </si>
  <si>
    <t>Lamps</t>
  </si>
  <si>
    <t>Paints</t>
  </si>
  <si>
    <t xml:space="preserve">استئجار معدات </t>
  </si>
  <si>
    <t>Rental of equipment</t>
  </si>
  <si>
    <t>Wage and workers costs</t>
  </si>
  <si>
    <t>الابواب الرئيسية والفرعية</t>
  </si>
  <si>
    <t>بلاط خزف وصيني وبورسلان</t>
  </si>
  <si>
    <t>الخامات والمواد الاولية</t>
  </si>
  <si>
    <t>أجور وتكاليف عمال</t>
  </si>
  <si>
    <t>Raw Materials</t>
  </si>
  <si>
    <r>
      <t xml:space="preserve">Base Month December (2007 = 100) </t>
    </r>
    <r>
      <rPr>
        <b/>
        <sz val="11"/>
        <color indexed="8"/>
        <rFont val="Simplified Arabic"/>
        <charset val="178"/>
      </rPr>
      <t>شهر الاساس كانون اول</t>
    </r>
  </si>
  <si>
    <t xml:space="preserve">Major and Sup Groups </t>
  </si>
  <si>
    <t>Iron Reservoirs</t>
  </si>
  <si>
    <t>المنتجات الخزفية من البورسلان والصيني</t>
  </si>
  <si>
    <r>
      <t xml:space="preserve"> جدول 16: الأرقام القياسية لتكاليف البناء ونسب التغير حسب الأبواب الرئيسية والفرعية في الضفة الغربية، </t>
    </r>
    <r>
      <rPr>
        <b/>
        <sz val="11"/>
        <color indexed="8"/>
        <rFont val="Arial"/>
        <family val="2"/>
      </rPr>
      <t>2010 , 2011</t>
    </r>
  </si>
  <si>
    <t xml:space="preserve"> Table 16: Construction Cost Indices and  percentage changes by Major and sub Groups in the  West Bank, 2010 , 2011</t>
  </si>
  <si>
    <t xml:space="preserve">   Construction Cost Index</t>
  </si>
  <si>
    <t>الرقم القياسي لأسعار تكاليف البناء</t>
  </si>
  <si>
    <t xml:space="preserve"> Change %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</si>
</sst>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color indexed="8"/>
      <name val="Simplified Arabic"/>
      <charset val="178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color indexed="8"/>
      <name val="Simplified Arabic"/>
      <charset val="178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right" wrapText="1" indent="1" readingOrder="2"/>
    </xf>
    <xf numFmtId="2" fontId="9" fillId="2" borderId="0" xfId="0" applyNumberFormat="1" applyFont="1" applyFill="1" applyBorder="1" applyAlignment="1">
      <alignment horizontal="right" indent="1"/>
    </xf>
    <xf numFmtId="0" fontId="13" fillId="2" borderId="1" xfId="0" applyFont="1" applyFill="1" applyBorder="1" applyAlignment="1">
      <alignment horizontal="right" wrapText="1" indent="1" readingOrder="2"/>
    </xf>
    <xf numFmtId="2" fontId="11" fillId="2" borderId="0" xfId="0" applyNumberFormat="1" applyFont="1" applyFill="1" applyBorder="1" applyAlignment="1">
      <alignment horizontal="right" indent="1"/>
    </xf>
    <xf numFmtId="0" fontId="13" fillId="2" borderId="1" xfId="0" applyNumberFormat="1" applyFont="1" applyFill="1" applyBorder="1" applyAlignment="1">
      <alignment horizontal="right" wrapText="1" indent="1" readingOrder="2"/>
    </xf>
    <xf numFmtId="0" fontId="12" fillId="2" borderId="2" xfId="0" applyFont="1" applyFill="1" applyBorder="1" applyAlignment="1">
      <alignment horizontal="right" indent="1" readingOrder="2"/>
    </xf>
    <xf numFmtId="2" fontId="9" fillId="2" borderId="3" xfId="0" applyNumberFormat="1" applyFont="1" applyFill="1" applyBorder="1" applyAlignment="1">
      <alignment horizontal="right" indent="1"/>
    </xf>
    <xf numFmtId="0" fontId="9" fillId="2" borderId="2" xfId="0" applyFont="1" applyFill="1" applyBorder="1" applyAlignment="1">
      <alignment horizontal="left" indent="1" readingOrder="1"/>
    </xf>
    <xf numFmtId="0" fontId="9" fillId="2" borderId="1" xfId="0" applyFont="1" applyFill="1" applyBorder="1" applyAlignment="1">
      <alignment horizontal="left" indent="1" readingOrder="1"/>
    </xf>
    <xf numFmtId="0" fontId="11" fillId="2" borderId="1" xfId="0" applyFont="1" applyFill="1" applyBorder="1" applyAlignment="1">
      <alignment horizontal="left" indent="1" readingOrder="1"/>
    </xf>
    <xf numFmtId="0" fontId="10" fillId="2" borderId="1" xfId="0" applyFont="1" applyFill="1" applyBorder="1" applyAlignment="1">
      <alignment horizontal="left" indent="1" readingOrder="1"/>
    </xf>
    <xf numFmtId="0" fontId="11" fillId="2" borderId="1" xfId="0" applyFont="1" applyFill="1" applyBorder="1" applyAlignment="1">
      <alignment horizontal="left" indent="1"/>
    </xf>
    <xf numFmtId="0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readingOrder="1"/>
    </xf>
    <xf numFmtId="0" fontId="14" fillId="2" borderId="11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4" fillId="2" borderId="4" xfId="0" applyNumberFormat="1" applyFont="1" applyFill="1" applyBorder="1" applyAlignment="1">
      <alignment horizontal="center"/>
    </xf>
    <xf numFmtId="0" fontId="14" fillId="2" borderId="5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 vertical="top"/>
    </xf>
    <xf numFmtId="2" fontId="11" fillId="0" borderId="2" xfId="0" applyNumberFormat="1" applyFont="1" applyBorder="1" applyAlignment="1">
      <alignment horizontal="center" vertical="top"/>
    </xf>
    <xf numFmtId="0" fontId="15" fillId="2" borderId="7" xfId="0" applyNumberFormat="1" applyFont="1" applyFill="1" applyBorder="1" applyAlignment="1">
      <alignment horizontal="left" vertical="center" indent="1"/>
    </xf>
    <xf numFmtId="0" fontId="15" fillId="2" borderId="8" xfId="0" applyNumberFormat="1" applyFont="1" applyFill="1" applyBorder="1" applyAlignment="1">
      <alignment horizontal="left" vertical="center" inden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2" borderId="6" xfId="0" applyNumberFormat="1" applyFont="1" applyFill="1" applyBorder="1" applyAlignment="1">
      <alignment horizontal="right" vertical="center" indent="1"/>
    </xf>
    <xf numFmtId="0" fontId="7" fillId="2" borderId="7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rightToLeft="1" tabSelected="1" view="pageBreakPreview" zoomScaleNormal="100" zoomScaleSheetLayoutView="100" workbookViewId="0">
      <selection activeCell="D11" sqref="D11"/>
    </sheetView>
  </sheetViews>
  <sheetFormatPr defaultRowHeight="16.5" customHeight="1"/>
  <cols>
    <col min="1" max="1" width="22.42578125" style="5" customWidth="1"/>
    <col min="2" max="2" width="10" style="2" customWidth="1"/>
    <col min="3" max="3" width="10" style="5" customWidth="1"/>
    <col min="4" max="4" width="8.85546875" style="6" customWidth="1"/>
    <col min="5" max="6" width="10.28515625" style="6" customWidth="1"/>
    <col min="7" max="7" width="8.7109375" style="6" customWidth="1"/>
    <col min="8" max="9" width="11.140625" style="6" customWidth="1"/>
    <col min="10" max="10" width="9.42578125" style="6" customWidth="1"/>
    <col min="11" max="11" width="34.42578125" style="6" customWidth="1"/>
    <col min="12" max="12" width="7.85546875" style="4" customWidth="1"/>
    <col min="13" max="16384" width="9.140625" style="4"/>
  </cols>
  <sheetData>
    <row r="1" spans="1:11" s="3" customFormat="1" ht="20.25" customHeight="1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s="3" customFormat="1" ht="20.25" customHeight="1">
      <c r="A2" s="23" t="s">
        <v>53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1" customFormat="1" ht="18.95" customHeight="1">
      <c r="A3" s="21" t="s">
        <v>48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1" customFormat="1" ht="5.099999999999999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7" customFormat="1" ht="18" customHeight="1">
      <c r="A5" s="29" t="s">
        <v>43</v>
      </c>
      <c r="B5" s="42" t="s">
        <v>55</v>
      </c>
      <c r="C5" s="43"/>
      <c r="D5" s="43"/>
      <c r="E5" s="43"/>
      <c r="F5" s="38" t="s">
        <v>54</v>
      </c>
      <c r="G5" s="38"/>
      <c r="H5" s="38"/>
      <c r="I5" s="38"/>
      <c r="J5" s="39"/>
      <c r="K5" s="26" t="s">
        <v>49</v>
      </c>
    </row>
    <row r="6" spans="1:11" s="7" customFormat="1" ht="16.5" customHeight="1">
      <c r="A6" s="30"/>
      <c r="B6" s="34" t="s">
        <v>1</v>
      </c>
      <c r="C6" s="35"/>
      <c r="D6" s="24" t="s">
        <v>0</v>
      </c>
      <c r="E6" s="34" t="s">
        <v>2</v>
      </c>
      <c r="F6" s="35"/>
      <c r="G6" s="24" t="s">
        <v>0</v>
      </c>
      <c r="H6" s="34" t="s">
        <v>3</v>
      </c>
      <c r="I6" s="35"/>
      <c r="J6" s="24" t="s">
        <v>0</v>
      </c>
      <c r="K6" s="27"/>
    </row>
    <row r="7" spans="1:11" s="7" customFormat="1" ht="27" customHeight="1">
      <c r="A7" s="30"/>
      <c r="B7" s="40" t="s">
        <v>4</v>
      </c>
      <c r="C7" s="41"/>
      <c r="D7" s="25"/>
      <c r="E7" s="40" t="s">
        <v>5</v>
      </c>
      <c r="F7" s="41"/>
      <c r="G7" s="25"/>
      <c r="H7" s="40" t="s">
        <v>6</v>
      </c>
      <c r="I7" s="41"/>
      <c r="J7" s="25"/>
      <c r="K7" s="27"/>
    </row>
    <row r="8" spans="1:11" s="7" customFormat="1" ht="16.5" customHeight="1">
      <c r="A8" s="30"/>
      <c r="B8" s="32">
        <v>2010</v>
      </c>
      <c r="C8" s="32">
        <v>2011</v>
      </c>
      <c r="D8" s="36" t="s">
        <v>56</v>
      </c>
      <c r="E8" s="32">
        <v>2010</v>
      </c>
      <c r="F8" s="32">
        <v>2011</v>
      </c>
      <c r="G8" s="36" t="s">
        <v>56</v>
      </c>
      <c r="H8" s="32">
        <v>2010</v>
      </c>
      <c r="I8" s="32">
        <v>2011</v>
      </c>
      <c r="J8" s="36" t="s">
        <v>56</v>
      </c>
      <c r="K8" s="27"/>
    </row>
    <row r="9" spans="1:11" s="7" customFormat="1" ht="4.5" customHeight="1">
      <c r="A9" s="31"/>
      <c r="B9" s="33"/>
      <c r="C9" s="33"/>
      <c r="D9" s="37"/>
      <c r="E9" s="33"/>
      <c r="F9" s="33"/>
      <c r="G9" s="37"/>
      <c r="H9" s="33"/>
      <c r="I9" s="33"/>
      <c r="J9" s="37"/>
      <c r="K9" s="28"/>
    </row>
    <row r="10" spans="1:11" s="7" customFormat="1" ht="17.25" customHeight="1">
      <c r="A10" s="9" t="s">
        <v>45</v>
      </c>
      <c r="B10" s="10">
        <v>106.13504070858147</v>
      </c>
      <c r="C10" s="10">
        <v>108.97094239999201</v>
      </c>
      <c r="D10" s="10">
        <f t="shared" ref="D10:D29" si="0">C10/B10*100-100</f>
        <v>2.6719749410538043</v>
      </c>
      <c r="E10" s="10">
        <v>105.28838825022565</v>
      </c>
      <c r="F10" s="10">
        <v>108.50199419830068</v>
      </c>
      <c r="G10" s="10">
        <f t="shared" ref="G10:G29" si="1">F10/E10*100-100</f>
        <v>3.0521940752266516</v>
      </c>
      <c r="H10" s="10">
        <v>105.83992913006438</v>
      </c>
      <c r="I10" s="10">
        <v>108.82326464569498</v>
      </c>
      <c r="J10" s="10">
        <f t="shared" ref="J10:J29" si="2">I10/H10*100-100</f>
        <v>2.8187240299116638</v>
      </c>
      <c r="K10" s="17" t="s">
        <v>47</v>
      </c>
    </row>
    <row r="11" spans="1:11" s="7" customFormat="1" ht="17.25" customHeight="1">
      <c r="A11" s="11" t="s">
        <v>18</v>
      </c>
      <c r="B11" s="12">
        <v>112.05190963630963</v>
      </c>
      <c r="C11" s="12">
        <v>111.45486701942455</v>
      </c>
      <c r="D11" s="12">
        <f t="shared" si="0"/>
        <v>-0.53282681109399732</v>
      </c>
      <c r="E11" s="12">
        <v>111.39036761163094</v>
      </c>
      <c r="F11" s="12">
        <v>109.6371662528544</v>
      </c>
      <c r="G11" s="12">
        <f t="shared" si="1"/>
        <v>-1.5739254626478782</v>
      </c>
      <c r="H11" s="12">
        <v>111.69774569305959</v>
      </c>
      <c r="I11" s="12">
        <v>110.48174052538245</v>
      </c>
      <c r="J11" s="12">
        <f t="shared" si="2"/>
        <v>-1.0886568570673489</v>
      </c>
      <c r="K11" s="18" t="s">
        <v>19</v>
      </c>
    </row>
    <row r="12" spans="1:11" s="7" customFormat="1" ht="17.25" customHeight="1">
      <c r="A12" s="11" t="s">
        <v>8</v>
      </c>
      <c r="B12" s="12">
        <v>109.19685650741387</v>
      </c>
      <c r="C12" s="12">
        <v>111.14150734952678</v>
      </c>
      <c r="D12" s="12">
        <f t="shared" si="0"/>
        <v>1.7808670545208258</v>
      </c>
      <c r="E12" s="12">
        <v>108.09253426091459</v>
      </c>
      <c r="F12" s="12">
        <v>109.92437468373942</v>
      </c>
      <c r="G12" s="12">
        <f t="shared" si="1"/>
        <v>1.6946965258517537</v>
      </c>
      <c r="H12" s="12">
        <v>108.60581079801989</v>
      </c>
      <c r="I12" s="12">
        <v>110.4900842326265</v>
      </c>
      <c r="J12" s="12">
        <f t="shared" si="2"/>
        <v>1.7349655794300958</v>
      </c>
      <c r="K12" s="19" t="s">
        <v>20</v>
      </c>
    </row>
    <row r="13" spans="1:11" s="7" customFormat="1" ht="17.25" customHeight="1">
      <c r="A13" s="11" t="s">
        <v>9</v>
      </c>
      <c r="B13" s="12">
        <v>107.0713993243436</v>
      </c>
      <c r="C13" s="12">
        <v>109.0292388810895</v>
      </c>
      <c r="D13" s="12">
        <f t="shared" si="0"/>
        <v>1.8285364430655733</v>
      </c>
      <c r="E13" s="12">
        <v>107.00752325827777</v>
      </c>
      <c r="F13" s="12">
        <v>108.96498541867463</v>
      </c>
      <c r="G13" s="12">
        <f t="shared" si="1"/>
        <v>1.8292752703679156</v>
      </c>
      <c r="H13" s="12">
        <v>107.00752325827777</v>
      </c>
      <c r="I13" s="12">
        <v>108.96498541867463</v>
      </c>
      <c r="J13" s="12">
        <f t="shared" si="2"/>
        <v>1.8292752703679156</v>
      </c>
      <c r="K13" s="20" t="s">
        <v>21</v>
      </c>
    </row>
    <row r="14" spans="1:11" s="7" customFormat="1" ht="17.25" customHeight="1">
      <c r="A14" s="11" t="s">
        <v>10</v>
      </c>
      <c r="B14" s="12">
        <v>108.02524885860601</v>
      </c>
      <c r="C14" s="12">
        <v>107.75044670397564</v>
      </c>
      <c r="D14" s="12">
        <f t="shared" si="0"/>
        <v>-0.2543869674302357</v>
      </c>
      <c r="E14" s="12">
        <v>108.69120135748979</v>
      </c>
      <c r="F14" s="12">
        <v>108.93041597260941</v>
      </c>
      <c r="G14" s="12">
        <f t="shared" si="1"/>
        <v>0.22008645790272396</v>
      </c>
      <c r="H14" s="12">
        <v>108.35278749211335</v>
      </c>
      <c r="I14" s="12">
        <v>108.34980967137028</v>
      </c>
      <c r="J14" s="12">
        <f t="shared" si="2"/>
        <v>-2.748264084388552E-3</v>
      </c>
      <c r="K14" s="18" t="s">
        <v>22</v>
      </c>
    </row>
    <row r="15" spans="1:11" s="7" customFormat="1" ht="17.25" customHeight="1">
      <c r="A15" s="11" t="s">
        <v>11</v>
      </c>
      <c r="B15" s="12">
        <v>92.888925899807433</v>
      </c>
      <c r="C15" s="12">
        <v>105.77308064382574</v>
      </c>
      <c r="D15" s="12">
        <f t="shared" si="0"/>
        <v>13.870495992079299</v>
      </c>
      <c r="E15" s="12">
        <v>93.73864649291562</v>
      </c>
      <c r="F15" s="12">
        <v>105.63527659218158</v>
      </c>
      <c r="G15" s="12">
        <f t="shared" si="1"/>
        <v>12.691275737766333</v>
      </c>
      <c r="H15" s="12">
        <v>93.361732539098696</v>
      </c>
      <c r="I15" s="12">
        <v>105.79676171499949</v>
      </c>
      <c r="J15" s="12">
        <f t="shared" si="2"/>
        <v>13.319192818849174</v>
      </c>
      <c r="K15" s="18" t="s">
        <v>23</v>
      </c>
    </row>
    <row r="16" spans="1:11" s="7" customFormat="1" ht="17.25" customHeight="1">
      <c r="A16" s="11" t="s">
        <v>51</v>
      </c>
      <c r="B16" s="12">
        <v>104.45189186517614</v>
      </c>
      <c r="C16" s="12">
        <v>105.07036976637012</v>
      </c>
      <c r="D16" s="12">
        <f t="shared" si="0"/>
        <v>0.5921174716416715</v>
      </c>
      <c r="E16" s="12">
        <v>104.45189186517614</v>
      </c>
      <c r="F16" s="12">
        <v>105.07036976637012</v>
      </c>
      <c r="G16" s="12">
        <f t="shared" si="1"/>
        <v>0.5921174716416715</v>
      </c>
      <c r="H16" s="12">
        <v>104.45189186517614</v>
      </c>
      <c r="I16" s="12">
        <v>105.07036976637011</v>
      </c>
      <c r="J16" s="12">
        <f t="shared" si="2"/>
        <v>0.5921174716416715</v>
      </c>
      <c r="K16" s="19" t="s">
        <v>24</v>
      </c>
    </row>
    <row r="17" spans="1:11" s="7" customFormat="1" ht="17.25" customHeight="1">
      <c r="A17" s="13" t="s">
        <v>44</v>
      </c>
      <c r="B17" s="12">
        <v>102.72398324152256</v>
      </c>
      <c r="C17" s="12">
        <v>103.32689966110206</v>
      </c>
      <c r="D17" s="12">
        <f t="shared" si="0"/>
        <v>0.58692858332989317</v>
      </c>
      <c r="E17" s="12">
        <v>103.33255131746931</v>
      </c>
      <c r="F17" s="12">
        <v>103.91668303030025</v>
      </c>
      <c r="G17" s="12">
        <f t="shared" si="1"/>
        <v>0.56529303243108586</v>
      </c>
      <c r="H17" s="12">
        <v>102.92683926683814</v>
      </c>
      <c r="I17" s="12">
        <v>103.52349411750146</v>
      </c>
      <c r="J17" s="12">
        <f t="shared" si="2"/>
        <v>0.57968830570662533</v>
      </c>
      <c r="K17" s="19" t="s">
        <v>25</v>
      </c>
    </row>
    <row r="18" spans="1:11" s="7" customFormat="1" ht="17.25" customHeight="1">
      <c r="A18" s="11" t="s">
        <v>26</v>
      </c>
      <c r="B18" s="12">
        <v>106.50872376026975</v>
      </c>
      <c r="C18" s="12">
        <v>106.46770252732114</v>
      </c>
      <c r="D18" s="12">
        <f t="shared" si="0"/>
        <v>-3.8514434780893225E-2</v>
      </c>
      <c r="E18" s="12">
        <v>105.54545313130939</v>
      </c>
      <c r="F18" s="12">
        <v>105.38882467654061</v>
      </c>
      <c r="G18" s="12">
        <f t="shared" si="1"/>
        <v>-0.14839905474082116</v>
      </c>
      <c r="H18" s="12">
        <v>106.99599195980842</v>
      </c>
      <c r="I18" s="12">
        <v>106.91554697436112</v>
      </c>
      <c r="J18" s="12">
        <f t="shared" si="2"/>
        <v>-7.5185045695462804E-2</v>
      </c>
      <c r="K18" s="19" t="s">
        <v>27</v>
      </c>
    </row>
    <row r="19" spans="1:11" s="7" customFormat="1" ht="17.25" customHeight="1">
      <c r="A19" s="11" t="s">
        <v>28</v>
      </c>
      <c r="B19" s="12">
        <v>118.2340247726907</v>
      </c>
      <c r="C19" s="12">
        <v>119.3870260019516</v>
      </c>
      <c r="D19" s="12">
        <f t="shared" si="0"/>
        <v>0.97518563837913064</v>
      </c>
      <c r="E19" s="12">
        <v>118.2340247726907</v>
      </c>
      <c r="F19" s="12">
        <v>119.3870260019516</v>
      </c>
      <c r="G19" s="12">
        <f t="shared" si="1"/>
        <v>0.97518563837913064</v>
      </c>
      <c r="H19" s="12">
        <v>118.2340247726907</v>
      </c>
      <c r="I19" s="12">
        <v>119.3870260019516</v>
      </c>
      <c r="J19" s="12">
        <f t="shared" si="2"/>
        <v>0.97518563837913064</v>
      </c>
      <c r="K19" s="20" t="s">
        <v>50</v>
      </c>
    </row>
    <row r="20" spans="1:11" s="7" customFormat="1" ht="17.25" customHeight="1">
      <c r="A20" s="11" t="s">
        <v>12</v>
      </c>
      <c r="B20" s="12">
        <v>115.69031247795152</v>
      </c>
      <c r="C20" s="12">
        <v>116.38902994923093</v>
      </c>
      <c r="D20" s="12">
        <f t="shared" si="0"/>
        <v>0.60395503851073329</v>
      </c>
      <c r="E20" s="12">
        <v>115.69031247795152</v>
      </c>
      <c r="F20" s="12">
        <v>116.38902994923093</v>
      </c>
      <c r="G20" s="12">
        <f t="shared" si="1"/>
        <v>0.60395503851073329</v>
      </c>
      <c r="H20" s="12">
        <v>115.69031247795152</v>
      </c>
      <c r="I20" s="12">
        <v>116.38902994923093</v>
      </c>
      <c r="J20" s="12">
        <f t="shared" si="2"/>
        <v>0.60395503851073329</v>
      </c>
      <c r="K20" s="19" t="s">
        <v>29</v>
      </c>
    </row>
    <row r="21" spans="1:11" s="7" customFormat="1" ht="17.25" customHeight="1">
      <c r="A21" s="11" t="s">
        <v>30</v>
      </c>
      <c r="B21" s="12">
        <v>117.07679747084667</v>
      </c>
      <c r="C21" s="12">
        <v>117.72604835168745</v>
      </c>
      <c r="D21" s="12">
        <f t="shared" si="0"/>
        <v>0.55455128160851075</v>
      </c>
      <c r="E21" s="12">
        <v>117.07679747084667</v>
      </c>
      <c r="F21" s="12">
        <v>117.72604835168745</v>
      </c>
      <c r="G21" s="12">
        <f t="shared" si="1"/>
        <v>0.55455128160851075</v>
      </c>
      <c r="H21" s="12">
        <v>117.07679747084667</v>
      </c>
      <c r="I21" s="12">
        <v>117.72604835168745</v>
      </c>
      <c r="J21" s="12">
        <f t="shared" si="2"/>
        <v>0.55455128160851075</v>
      </c>
      <c r="K21" s="20" t="s">
        <v>31</v>
      </c>
    </row>
    <row r="22" spans="1:11" s="7" customFormat="1" ht="17.25" customHeight="1">
      <c r="A22" s="11" t="s">
        <v>13</v>
      </c>
      <c r="B22" s="12">
        <v>115.85973140175768</v>
      </c>
      <c r="C22" s="12">
        <v>114.59818168788139</v>
      </c>
      <c r="D22" s="12">
        <f t="shared" si="0"/>
        <v>-1.0888595188449983</v>
      </c>
      <c r="E22" s="12">
        <v>115.8597314017577</v>
      </c>
      <c r="F22" s="12">
        <v>114.59818168788138</v>
      </c>
      <c r="G22" s="12">
        <f t="shared" si="1"/>
        <v>-1.0888595188450267</v>
      </c>
      <c r="H22" s="12">
        <v>115.85973140175768</v>
      </c>
      <c r="I22" s="12">
        <v>114.59818168788138</v>
      </c>
      <c r="J22" s="12">
        <f t="shared" si="2"/>
        <v>-1.0888595188450267</v>
      </c>
      <c r="K22" s="19" t="s">
        <v>32</v>
      </c>
    </row>
    <row r="23" spans="1:11" s="7" customFormat="1" ht="17.25" customHeight="1">
      <c r="A23" s="11" t="s">
        <v>33</v>
      </c>
      <c r="B23" s="12">
        <v>111.13498959491402</v>
      </c>
      <c r="C23" s="12">
        <v>112.417333631693</v>
      </c>
      <c r="D23" s="12">
        <f t="shared" si="0"/>
        <v>1.1538616608982579</v>
      </c>
      <c r="E23" s="12">
        <v>111.15688597841465</v>
      </c>
      <c r="F23" s="12">
        <v>112.47704719513261</v>
      </c>
      <c r="G23" s="12">
        <f t="shared" si="1"/>
        <v>1.187655811961406</v>
      </c>
      <c r="H23" s="12">
        <v>111.1335611630749</v>
      </c>
      <c r="I23" s="12">
        <v>112.44247125959021</v>
      </c>
      <c r="J23" s="12">
        <f t="shared" si="2"/>
        <v>1.1777811156385383</v>
      </c>
      <c r="K23" s="18" t="s">
        <v>34</v>
      </c>
    </row>
    <row r="24" spans="1:11" s="7" customFormat="1" ht="17.25" customHeight="1">
      <c r="A24" s="11" t="s">
        <v>14</v>
      </c>
      <c r="B24" s="12">
        <v>111.67826024161531</v>
      </c>
      <c r="C24" s="12">
        <v>112.61933293856345</v>
      </c>
      <c r="D24" s="12">
        <f t="shared" si="0"/>
        <v>0.84266418093561413</v>
      </c>
      <c r="E24" s="12">
        <v>110.93950496808706</v>
      </c>
      <c r="F24" s="12">
        <v>111.69512770719281</v>
      </c>
      <c r="G24" s="12">
        <f t="shared" si="1"/>
        <v>0.68111241286239022</v>
      </c>
      <c r="H24" s="12">
        <v>111.67826024161531</v>
      </c>
      <c r="I24" s="12">
        <v>112.61933293856345</v>
      </c>
      <c r="J24" s="12">
        <f t="shared" si="2"/>
        <v>0.84266418093561413</v>
      </c>
      <c r="K24" s="20" t="s">
        <v>35</v>
      </c>
    </row>
    <row r="25" spans="1:11" s="7" customFormat="1" ht="17.25" customHeight="1">
      <c r="A25" s="11" t="s">
        <v>36</v>
      </c>
      <c r="B25" s="12">
        <v>104.9878760899267</v>
      </c>
      <c r="C25" s="12">
        <v>106.95837940909949</v>
      </c>
      <c r="D25" s="12">
        <f t="shared" si="0"/>
        <v>1.8768865440091105</v>
      </c>
      <c r="E25" s="12">
        <v>105.04940718665758</v>
      </c>
      <c r="F25" s="12">
        <v>106.98512803181252</v>
      </c>
      <c r="G25" s="12">
        <f t="shared" si="1"/>
        <v>1.8426766004642445</v>
      </c>
      <c r="H25" s="12">
        <v>105.07591442056054</v>
      </c>
      <c r="I25" s="12">
        <v>106.99707339509531</v>
      </c>
      <c r="J25" s="12">
        <f t="shared" si="2"/>
        <v>1.8283533244787691</v>
      </c>
      <c r="K25" s="18" t="s">
        <v>37</v>
      </c>
    </row>
    <row r="26" spans="1:11" s="7" customFormat="1" ht="17.25" customHeight="1">
      <c r="A26" s="13" t="s">
        <v>15</v>
      </c>
      <c r="B26" s="12">
        <v>99.622040504515766</v>
      </c>
      <c r="C26" s="12">
        <v>99.568153139814399</v>
      </c>
      <c r="D26" s="12">
        <f t="shared" si="0"/>
        <v>-5.4091809832911508E-2</v>
      </c>
      <c r="E26" s="12">
        <v>99.622040504515766</v>
      </c>
      <c r="F26" s="12">
        <v>99.568153139814399</v>
      </c>
      <c r="G26" s="12">
        <f t="shared" si="1"/>
        <v>-5.4091809832911508E-2</v>
      </c>
      <c r="H26" s="12">
        <v>99.511534633128463</v>
      </c>
      <c r="I26" s="12">
        <v>99.460235227388125</v>
      </c>
      <c r="J26" s="12">
        <f t="shared" si="2"/>
        <v>-5.1551215574619391E-2</v>
      </c>
      <c r="K26" s="20" t="s">
        <v>38</v>
      </c>
    </row>
    <row r="27" spans="1:11" s="7" customFormat="1" ht="17.25" customHeight="1">
      <c r="A27" s="11" t="s">
        <v>16</v>
      </c>
      <c r="B27" s="12">
        <v>109.88333885722749</v>
      </c>
      <c r="C27" s="12">
        <v>110.26568399532079</v>
      </c>
      <c r="D27" s="12">
        <f t="shared" si="0"/>
        <v>0.34795551543085423</v>
      </c>
      <c r="E27" s="12">
        <v>109.8833388572275</v>
      </c>
      <c r="F27" s="12">
        <v>110.26568399532079</v>
      </c>
      <c r="G27" s="12">
        <f t="shared" si="1"/>
        <v>0.34795551543085423</v>
      </c>
      <c r="H27" s="12">
        <v>109.88333885722749</v>
      </c>
      <c r="I27" s="12">
        <v>110.26568399532079</v>
      </c>
      <c r="J27" s="12">
        <f t="shared" si="2"/>
        <v>0.34795551543085423</v>
      </c>
      <c r="K27" s="18" t="s">
        <v>39</v>
      </c>
    </row>
    <row r="28" spans="1:11" s="7" customFormat="1" ht="17.25" customHeight="1">
      <c r="A28" s="9" t="s">
        <v>40</v>
      </c>
      <c r="B28" s="10">
        <v>138.2145678631683</v>
      </c>
      <c r="C28" s="10">
        <v>144.70953130866221</v>
      </c>
      <c r="D28" s="10">
        <f t="shared" si="0"/>
        <v>4.6991887656327833</v>
      </c>
      <c r="E28" s="10">
        <v>135.54471748013094</v>
      </c>
      <c r="F28" s="10">
        <v>141.34491103886981</v>
      </c>
      <c r="G28" s="10">
        <f t="shared" si="1"/>
        <v>4.2791734466443501</v>
      </c>
      <c r="H28" s="10">
        <v>137.28012022910522</v>
      </c>
      <c r="I28" s="10">
        <v>143.53191421423489</v>
      </c>
      <c r="J28" s="10">
        <f t="shared" si="2"/>
        <v>4.5540417466826995</v>
      </c>
      <c r="K28" s="17" t="s">
        <v>41</v>
      </c>
    </row>
    <row r="29" spans="1:11" s="7" customFormat="1" ht="17.25" customHeight="1">
      <c r="A29" s="9" t="s">
        <v>46</v>
      </c>
      <c r="B29" s="10">
        <v>118.89855604530926</v>
      </c>
      <c r="C29" s="10">
        <v>122.44798630528589</v>
      </c>
      <c r="D29" s="10">
        <f t="shared" si="0"/>
        <v>2.9852593488385537</v>
      </c>
      <c r="E29" s="10">
        <v>118.5790794487889</v>
      </c>
      <c r="F29" s="10">
        <v>121.40537301260004</v>
      </c>
      <c r="G29" s="10">
        <f t="shared" si="1"/>
        <v>2.3834672835622257</v>
      </c>
      <c r="H29" s="10">
        <v>118.89111592038226</v>
      </c>
      <c r="I29" s="10">
        <v>122.24393636862182</v>
      </c>
      <c r="J29" s="10">
        <f t="shared" si="2"/>
        <v>2.8200765231986225</v>
      </c>
      <c r="K29" s="17" t="s">
        <v>42</v>
      </c>
    </row>
    <row r="30" spans="1:11" ht="17.25" customHeight="1">
      <c r="A30" s="14" t="s">
        <v>7</v>
      </c>
      <c r="B30" s="15">
        <v>109.57158082866721</v>
      </c>
      <c r="C30" s="15">
        <v>112.57585580910101</v>
      </c>
      <c r="D30" s="15">
        <f>C30/B30*100-100</f>
        <v>2.7418377627785446</v>
      </c>
      <c r="E30" s="15">
        <v>109.01143385032468</v>
      </c>
      <c r="F30" s="15">
        <v>112.07225006533285</v>
      </c>
      <c r="G30" s="15">
        <f>F30/E30*100-100</f>
        <v>2.8077937395179617</v>
      </c>
      <c r="H30" s="15">
        <v>109.35</v>
      </c>
      <c r="I30" s="15">
        <v>112.40644574469137</v>
      </c>
      <c r="J30" s="15">
        <f>I30/H30*100-100</f>
        <v>2.7951035616747788</v>
      </c>
      <c r="K30" s="16" t="s">
        <v>17</v>
      </c>
    </row>
  </sheetData>
  <mergeCells count="25">
    <mergeCell ref="B7:C7"/>
    <mergeCell ref="E7:F7"/>
    <mergeCell ref="D6:D7"/>
    <mergeCell ref="B5:E5"/>
    <mergeCell ref="F5:J5"/>
    <mergeCell ref="H8:H9"/>
    <mergeCell ref="I8:I9"/>
    <mergeCell ref="H7:I7"/>
    <mergeCell ref="D8:D9"/>
    <mergeCell ref="A3:K3"/>
    <mergeCell ref="A1:K1"/>
    <mergeCell ref="A2:K2"/>
    <mergeCell ref="J6:J7"/>
    <mergeCell ref="K5:K9"/>
    <mergeCell ref="A5:A9"/>
    <mergeCell ref="B8:B9"/>
    <mergeCell ref="H6:I6"/>
    <mergeCell ref="J8:J9"/>
    <mergeCell ref="G6:G7"/>
    <mergeCell ref="G8:G9"/>
    <mergeCell ref="C8:C9"/>
    <mergeCell ref="E8:E9"/>
    <mergeCell ref="F8:F9"/>
    <mergeCell ref="E6:F6"/>
    <mergeCell ref="B6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7" orientation="landscape" useFirstPageNumber="1" r:id="rId1"/>
  <headerFooter alignWithMargins="0">
    <oddHeader>&amp;L&amp;8PCBS: Prices and Price Indices, 2011&amp;R&amp;1&amp;K00+000ء&amp;8&amp;K01+000 PCBS&amp;K000000: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16 بناء تفصيلي</vt:lpstr>
      <vt:lpstr>'جدول 16 بناء تفصيلي'!Print_Titles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2012-04-26T09:20:27Z</cp:lastPrinted>
  <dcterms:created xsi:type="dcterms:W3CDTF">2008-08-04T07:17:14Z</dcterms:created>
  <dcterms:modified xsi:type="dcterms:W3CDTF">2012-04-26T10:11:00Z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