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20" yWindow="-240" windowWidth="10485" windowHeight="11640"/>
  </bookViews>
  <sheets>
    <sheet name="جدول 17 طرق تفصيلي" sheetId="1" r:id="rId1"/>
  </sheets>
  <calcPr calcId="125725"/>
</workbook>
</file>

<file path=xl/calcChain.xml><?xml version="1.0" encoding="utf-8"?>
<calcChain xmlns="http://schemas.openxmlformats.org/spreadsheetml/2006/main">
  <c r="D7" i="1"/>
  <c r="D8"/>
  <c r="D9"/>
  <c r="D10"/>
  <c r="D11"/>
  <c r="D12"/>
  <c r="D13"/>
  <c r="D14"/>
  <c r="D15"/>
  <c r="D16"/>
  <c r="D17"/>
  <c r="D18"/>
  <c r="D19"/>
  <c r="D20"/>
  <c r="D21"/>
  <c r="D22"/>
  <c r="D23"/>
  <c r="D24"/>
</calcChain>
</file>

<file path=xl/sharedStrings.xml><?xml version="1.0" encoding="utf-8"?>
<sst xmlns="http://schemas.openxmlformats.org/spreadsheetml/2006/main" count="43" uniqueCount="43">
  <si>
    <t>نسبة التغير</t>
  </si>
  <si>
    <t>الحديد والصلب</t>
  </si>
  <si>
    <t>منتجات المحاجر والكسارات</t>
  </si>
  <si>
    <t xml:space="preserve">استئجار معدات </t>
  </si>
  <si>
    <t>أجور وتكاليف عمال</t>
  </si>
  <si>
    <t>المجموعات الرئيسية والفرعية</t>
  </si>
  <si>
    <t xml:space="preserve">Major and Sub Groups </t>
  </si>
  <si>
    <t>الخامات والمواد الأولية</t>
  </si>
  <si>
    <t xml:space="preserve"> Raw Materials</t>
  </si>
  <si>
    <t xml:space="preserve"> Quarries and quarrying products</t>
  </si>
  <si>
    <t>إسفلت ومنتجاته</t>
  </si>
  <si>
    <t xml:space="preserve"> Asphalt and  bitumen mixture and  its   products</t>
  </si>
  <si>
    <t>دهانات الطرق</t>
  </si>
  <si>
    <t xml:space="preserve"> Road Paints</t>
  </si>
  <si>
    <t xml:space="preserve">منتجات البلاستك </t>
  </si>
  <si>
    <t xml:space="preserve"> Plastic products</t>
  </si>
  <si>
    <t xml:space="preserve">الاسمنت  </t>
  </si>
  <si>
    <t xml:space="preserve"> Cement</t>
  </si>
  <si>
    <t>المنتجات الاسمنتية</t>
  </si>
  <si>
    <t xml:space="preserve"> Cement products</t>
  </si>
  <si>
    <t xml:space="preserve"> Iron and steel</t>
  </si>
  <si>
    <t>منتجات سبك</t>
  </si>
  <si>
    <t xml:space="preserve"> Foundry products</t>
  </si>
  <si>
    <t>ادوات معدنية اخرى</t>
  </si>
  <si>
    <t xml:space="preserve"> Other metals</t>
  </si>
  <si>
    <t>اسلاك وكيبلات كهربائية</t>
  </si>
  <si>
    <t xml:space="preserve"> Electric wires and cables</t>
  </si>
  <si>
    <t>المياه</t>
  </si>
  <si>
    <t xml:space="preserve"> Water</t>
  </si>
  <si>
    <t>أجور مواصلات</t>
  </si>
  <si>
    <t xml:space="preserve"> Transportation fees</t>
  </si>
  <si>
    <t xml:space="preserve"> Rental of equipments</t>
  </si>
  <si>
    <t>تكاليف تشغيل معدات وصيانة</t>
  </si>
  <si>
    <t xml:space="preserve"> Operating costs of equipment and maintenance</t>
  </si>
  <si>
    <t xml:space="preserve"> Labor cost and wages</t>
  </si>
  <si>
    <t>اجور وتكاليف متنوعة</t>
  </si>
  <si>
    <t xml:space="preserve"> Wages and miscellaneous costs</t>
  </si>
  <si>
    <t>الرقم القياسي العام لتكاليف الطرق</t>
  </si>
  <si>
    <t xml:space="preserve"> All-items Road Cost Index</t>
  </si>
  <si>
    <r>
      <t>Base Month (December 2008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charset val="178"/>
      </rPr>
      <t>شهر الاساس كانون أول</t>
    </r>
  </si>
  <si>
    <r>
      <t xml:space="preserve">جدول 17: الأرقام القياسية لتكاليف الطرق ونسب التغير حسب المجموعات الرئيسية والفرعية في الضفة الغربية، </t>
    </r>
    <r>
      <rPr>
        <b/>
        <sz val="11"/>
        <rFont val="Arial"/>
        <family val="2"/>
      </rPr>
      <t>2010 ،</t>
    </r>
    <r>
      <rPr>
        <b/>
        <sz val="11"/>
        <rFont val="Simplified Arabic"/>
        <charset val="178"/>
      </rPr>
      <t xml:space="preserve"> </t>
    </r>
    <r>
      <rPr>
        <b/>
        <sz val="11"/>
        <rFont val="Arial"/>
        <family val="2"/>
      </rPr>
      <t xml:space="preserve">2011 </t>
    </r>
  </si>
  <si>
    <t xml:space="preserve"> Table 17: Road Cost Indices and Percent Changes by Major and Sub Groups in the West Bank, 2010, 2011</t>
  </si>
  <si>
    <t>Change %</t>
  </si>
</sst>
</file>

<file path=xl/styles.xml><?xml version="1.0" encoding="utf-8"?>
<styleSheet xmlns="http://schemas.openxmlformats.org/spreadsheetml/2006/main">
  <fonts count="12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charset val="178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right" indent="1" readingOrder="2"/>
    </xf>
    <xf numFmtId="2" fontId="8" fillId="2" borderId="2" xfId="0" applyNumberFormat="1" applyFont="1" applyFill="1" applyBorder="1" applyAlignment="1">
      <alignment horizontal="right" indent="1"/>
    </xf>
    <xf numFmtId="2" fontId="8" fillId="2" borderId="3" xfId="0" applyNumberFormat="1" applyFont="1" applyFill="1" applyBorder="1" applyAlignment="1">
      <alignment horizontal="right" indent="1"/>
    </xf>
    <xf numFmtId="2" fontId="8" fillId="2" borderId="4" xfId="0" applyNumberFormat="1" applyFont="1" applyFill="1" applyBorder="1" applyAlignment="1">
      <alignment horizontal="right" indent="1"/>
    </xf>
    <xf numFmtId="0" fontId="6" fillId="2" borderId="5" xfId="0" applyFont="1" applyFill="1" applyBorder="1" applyAlignment="1">
      <alignment horizontal="right" indent="1" readingOrder="2"/>
    </xf>
    <xf numFmtId="2" fontId="8" fillId="2" borderId="6" xfId="0" applyNumberFormat="1" applyFont="1" applyFill="1" applyBorder="1" applyAlignment="1">
      <alignment horizontal="right" indent="1"/>
    </xf>
    <xf numFmtId="2" fontId="8" fillId="2" borderId="0" xfId="0" applyNumberFormat="1" applyFont="1" applyFill="1" applyBorder="1" applyAlignment="1">
      <alignment horizontal="right" indent="1"/>
    </xf>
    <xf numFmtId="2" fontId="8" fillId="2" borderId="7" xfId="0" applyNumberFormat="1" applyFont="1" applyFill="1" applyBorder="1" applyAlignment="1">
      <alignment horizontal="right" indent="1"/>
    </xf>
    <xf numFmtId="0" fontId="7" fillId="2" borderId="5" xfId="0" applyFont="1" applyFill="1" applyBorder="1" applyAlignment="1">
      <alignment horizontal="right" indent="1" readingOrder="2"/>
    </xf>
    <xf numFmtId="2" fontId="9" fillId="2" borderId="6" xfId="0" applyNumberFormat="1" applyFont="1" applyFill="1" applyBorder="1" applyAlignment="1">
      <alignment horizontal="right" indent="1"/>
    </xf>
    <xf numFmtId="2" fontId="9" fillId="2" borderId="0" xfId="0" applyNumberFormat="1" applyFont="1" applyFill="1" applyBorder="1" applyAlignment="1">
      <alignment horizontal="right" indent="1"/>
    </xf>
    <xf numFmtId="2" fontId="9" fillId="2" borderId="7" xfId="0" applyNumberFormat="1" applyFont="1" applyFill="1" applyBorder="1" applyAlignment="1">
      <alignment horizontal="right" indent="1"/>
    </xf>
    <xf numFmtId="0" fontId="7" fillId="2" borderId="5" xfId="0" quotePrefix="1" applyNumberFormat="1" applyFont="1" applyFill="1" applyBorder="1" applyAlignment="1">
      <alignment horizontal="right" indent="1" readingOrder="2"/>
    </xf>
    <xf numFmtId="0" fontId="6" fillId="2" borderId="8" xfId="0" applyFont="1" applyFill="1" applyBorder="1" applyAlignment="1">
      <alignment horizontal="right" indent="1" readingOrder="2"/>
    </xf>
    <xf numFmtId="2" fontId="8" fillId="2" borderId="9" xfId="0" applyNumberFormat="1" applyFont="1" applyFill="1" applyBorder="1" applyAlignment="1">
      <alignment horizontal="right" indent="1"/>
    </xf>
    <xf numFmtId="2" fontId="8" fillId="2" borderId="10" xfId="0" applyNumberFormat="1" applyFont="1" applyFill="1" applyBorder="1" applyAlignment="1">
      <alignment horizontal="right" indent="1"/>
    </xf>
    <xf numFmtId="2" fontId="8" fillId="2" borderId="11" xfId="0" applyNumberFormat="1" applyFont="1" applyFill="1" applyBorder="1" applyAlignment="1">
      <alignment horizontal="right" indent="1"/>
    </xf>
    <xf numFmtId="0" fontId="8" fillId="2" borderId="1" xfId="0" applyFont="1" applyFill="1" applyBorder="1" applyAlignment="1">
      <alignment horizontal="left" indent="1"/>
    </xf>
    <xf numFmtId="0" fontId="8" fillId="2" borderId="5" xfId="0" applyFont="1" applyFill="1" applyBorder="1" applyAlignment="1">
      <alignment horizontal="left" indent="1"/>
    </xf>
    <xf numFmtId="0" fontId="9" fillId="2" borderId="5" xfId="0" applyFont="1" applyFill="1" applyBorder="1" applyAlignment="1">
      <alignment horizontal="left" indent="1" readingOrder="1"/>
    </xf>
    <xf numFmtId="0" fontId="9" fillId="2" borderId="5" xfId="0" applyFont="1" applyFill="1" applyBorder="1" applyAlignment="1">
      <alignment horizontal="left" indent="1"/>
    </xf>
    <xf numFmtId="0" fontId="10" fillId="2" borderId="8" xfId="0" applyFont="1" applyFill="1" applyBorder="1" applyAlignment="1">
      <alignment horizontal="left" indent="1"/>
    </xf>
    <xf numFmtId="0" fontId="6" fillId="2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rightToLeft="1" tabSelected="1" view="pageBreakPreview" zoomScaleNormal="100" zoomScaleSheetLayoutView="100" workbookViewId="0">
      <selection sqref="A1:E24"/>
    </sheetView>
  </sheetViews>
  <sheetFormatPr defaultRowHeight="16.5" customHeight="1"/>
  <cols>
    <col min="1" max="1" width="35" style="3" customWidth="1"/>
    <col min="2" max="2" width="19.28515625" style="1" customWidth="1"/>
    <col min="3" max="3" width="19.28515625" style="3" customWidth="1"/>
    <col min="4" max="4" width="19.28515625" style="4" customWidth="1"/>
    <col min="5" max="5" width="44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5" ht="20.25" customHeight="1">
      <c r="A1" s="31" t="s">
        <v>40</v>
      </c>
      <c r="B1" s="31"/>
      <c r="C1" s="31"/>
      <c r="D1" s="31"/>
      <c r="E1" s="31"/>
    </row>
    <row r="2" spans="1:5" ht="20.25" customHeight="1">
      <c r="A2" s="32" t="s">
        <v>41</v>
      </c>
      <c r="B2" s="33"/>
      <c r="C2" s="33"/>
      <c r="D2" s="33"/>
      <c r="E2" s="33"/>
    </row>
    <row r="3" spans="1:5" ht="18.95" customHeight="1">
      <c r="A3" s="32" t="s">
        <v>39</v>
      </c>
      <c r="B3" s="33"/>
      <c r="C3" s="33"/>
      <c r="D3" s="33"/>
      <c r="E3" s="33"/>
    </row>
    <row r="4" spans="1:5" ht="5.0999999999999996" customHeight="1">
      <c r="A4" s="5"/>
      <c r="B4" s="6"/>
      <c r="C4" s="6"/>
      <c r="D4" s="6"/>
      <c r="E4" s="6"/>
    </row>
    <row r="5" spans="1:5" ht="18" customHeight="1">
      <c r="A5" s="34" t="s">
        <v>5</v>
      </c>
      <c r="B5" s="38">
        <v>2010</v>
      </c>
      <c r="C5" s="38">
        <v>2011</v>
      </c>
      <c r="D5" s="29" t="s">
        <v>0</v>
      </c>
      <c r="E5" s="36" t="s">
        <v>6</v>
      </c>
    </row>
    <row r="6" spans="1:5" ht="18" customHeight="1">
      <c r="A6" s="35"/>
      <c r="B6" s="39"/>
      <c r="C6" s="39"/>
      <c r="D6" s="30" t="s">
        <v>42</v>
      </c>
      <c r="E6" s="37"/>
    </row>
    <row r="7" spans="1:5" ht="18" customHeight="1">
      <c r="A7" s="7" t="s">
        <v>7</v>
      </c>
      <c r="B7" s="8">
        <v>109.87728379219362</v>
      </c>
      <c r="C7" s="9">
        <v>113.49399368034835</v>
      </c>
      <c r="D7" s="10">
        <f>C7/B7*100-100</f>
        <v>3.2915901843686441</v>
      </c>
      <c r="E7" s="24" t="s">
        <v>8</v>
      </c>
    </row>
    <row r="8" spans="1:5" ht="18" customHeight="1">
      <c r="A8" s="11" t="s">
        <v>2</v>
      </c>
      <c r="B8" s="12">
        <v>116.72728313584649</v>
      </c>
      <c r="C8" s="13">
        <v>121.40220805018167</v>
      </c>
      <c r="D8" s="14">
        <f t="shared" ref="D8:D24" si="0">C8/B8*100-100</f>
        <v>4.004997622444904</v>
      </c>
      <c r="E8" s="25" t="s">
        <v>9</v>
      </c>
    </row>
    <row r="9" spans="1:5" ht="18" customHeight="1">
      <c r="A9" s="15" t="s">
        <v>10</v>
      </c>
      <c r="B9" s="16">
        <v>115.62130690792806</v>
      </c>
      <c r="C9" s="17">
        <v>118.6119837060504</v>
      </c>
      <c r="D9" s="18">
        <f t="shared" si="0"/>
        <v>2.586613901972143</v>
      </c>
      <c r="E9" s="26" t="s">
        <v>11</v>
      </c>
    </row>
    <row r="10" spans="1:5" ht="18" customHeight="1">
      <c r="A10" s="15" t="s">
        <v>12</v>
      </c>
      <c r="B10" s="16">
        <v>111.61574304895879</v>
      </c>
      <c r="C10" s="17">
        <v>111.74857335265072</v>
      </c>
      <c r="D10" s="18">
        <f t="shared" si="0"/>
        <v>0.11900678171686252</v>
      </c>
      <c r="E10" s="27" t="s">
        <v>13</v>
      </c>
    </row>
    <row r="11" spans="1:5" ht="18" customHeight="1">
      <c r="A11" s="15" t="s">
        <v>14</v>
      </c>
      <c r="B11" s="16">
        <v>92.884520443457276</v>
      </c>
      <c r="C11" s="17">
        <v>93.465313578227338</v>
      </c>
      <c r="D11" s="18">
        <f t="shared" si="0"/>
        <v>0.62528517345752732</v>
      </c>
      <c r="E11" s="27" t="s">
        <v>15</v>
      </c>
    </row>
    <row r="12" spans="1:5" ht="18" customHeight="1">
      <c r="A12" s="15" t="s">
        <v>16</v>
      </c>
      <c r="B12" s="16">
        <v>95.017483537482576</v>
      </c>
      <c r="C12" s="17">
        <v>96.768396011545704</v>
      </c>
      <c r="D12" s="18">
        <f t="shared" si="0"/>
        <v>1.8427266318544753</v>
      </c>
      <c r="E12" s="27" t="s">
        <v>17</v>
      </c>
    </row>
    <row r="13" spans="1:5" ht="18" customHeight="1">
      <c r="A13" s="15" t="s">
        <v>18</v>
      </c>
      <c r="B13" s="16">
        <v>99.84573930923743</v>
      </c>
      <c r="C13" s="17">
        <v>100.38423622426535</v>
      </c>
      <c r="D13" s="18">
        <f t="shared" si="0"/>
        <v>0.53932888749525887</v>
      </c>
      <c r="E13" s="27" t="s">
        <v>19</v>
      </c>
    </row>
    <row r="14" spans="1:5" ht="18" customHeight="1">
      <c r="A14" s="15" t="s">
        <v>1</v>
      </c>
      <c r="B14" s="16">
        <v>105.03223165202685</v>
      </c>
      <c r="C14" s="17">
        <v>119.69993888194547</v>
      </c>
      <c r="D14" s="18">
        <f t="shared" si="0"/>
        <v>13.964958183991484</v>
      </c>
      <c r="E14" s="27" t="s">
        <v>20</v>
      </c>
    </row>
    <row r="15" spans="1:5" ht="18" customHeight="1">
      <c r="A15" s="15" t="s">
        <v>21</v>
      </c>
      <c r="B15" s="16">
        <v>97.101203620782655</v>
      </c>
      <c r="C15" s="17">
        <v>97.164628986633545</v>
      </c>
      <c r="D15" s="18">
        <f t="shared" si="0"/>
        <v>6.5318825602389552E-2</v>
      </c>
      <c r="E15" s="27" t="s">
        <v>22</v>
      </c>
    </row>
    <row r="16" spans="1:5" ht="18" customHeight="1">
      <c r="A16" s="15" t="s">
        <v>23</v>
      </c>
      <c r="B16" s="16">
        <v>91.044510244225819</v>
      </c>
      <c r="C16" s="17">
        <v>90.189349198870445</v>
      </c>
      <c r="D16" s="18">
        <f t="shared" si="0"/>
        <v>-0.93927798948165275</v>
      </c>
      <c r="E16" s="27" t="s">
        <v>24</v>
      </c>
    </row>
    <row r="17" spans="1:5" ht="18" customHeight="1">
      <c r="A17" s="19" t="s">
        <v>25</v>
      </c>
      <c r="B17" s="16">
        <v>99.55137853627933</v>
      </c>
      <c r="C17" s="17">
        <v>109.86060317074147</v>
      </c>
      <c r="D17" s="18">
        <f t="shared" si="0"/>
        <v>10.355682448641488</v>
      </c>
      <c r="E17" s="27" t="s">
        <v>26</v>
      </c>
    </row>
    <row r="18" spans="1:5" ht="18" customHeight="1">
      <c r="A18" s="15" t="s">
        <v>27</v>
      </c>
      <c r="B18" s="16">
        <v>104.40200617283956</v>
      </c>
      <c r="C18" s="17">
        <v>105.7600308641975</v>
      </c>
      <c r="D18" s="18">
        <f t="shared" si="0"/>
        <v>1.3007649384722697</v>
      </c>
      <c r="E18" s="27" t="s">
        <v>28</v>
      </c>
    </row>
    <row r="19" spans="1:5" ht="18" customHeight="1">
      <c r="A19" s="11" t="s">
        <v>29</v>
      </c>
      <c r="B19" s="12">
        <v>91.671643475955236</v>
      </c>
      <c r="C19" s="13">
        <v>91.970972790096951</v>
      </c>
      <c r="D19" s="14">
        <f t="shared" si="0"/>
        <v>0.32652334221565127</v>
      </c>
      <c r="E19" s="25" t="s">
        <v>30</v>
      </c>
    </row>
    <row r="20" spans="1:5" ht="18" customHeight="1">
      <c r="A20" s="11" t="s">
        <v>3</v>
      </c>
      <c r="B20" s="12">
        <v>106.4446390862059</v>
      </c>
      <c r="C20" s="13">
        <v>109.93290492794647</v>
      </c>
      <c r="D20" s="14">
        <f t="shared" si="0"/>
        <v>3.2770704769035319</v>
      </c>
      <c r="E20" s="25" t="s">
        <v>31</v>
      </c>
    </row>
    <row r="21" spans="1:5" ht="18" customHeight="1">
      <c r="A21" s="11" t="s">
        <v>32</v>
      </c>
      <c r="B21" s="12">
        <v>110.24871107923832</v>
      </c>
      <c r="C21" s="13">
        <v>116.17970112395942</v>
      </c>
      <c r="D21" s="14">
        <f t="shared" si="0"/>
        <v>5.3796456998561553</v>
      </c>
      <c r="E21" s="25" t="s">
        <v>33</v>
      </c>
    </row>
    <row r="22" spans="1:5" ht="18" customHeight="1">
      <c r="A22" s="11" t="s">
        <v>4</v>
      </c>
      <c r="B22" s="12">
        <v>102.18858138768873</v>
      </c>
      <c r="C22" s="13">
        <v>106.37558994826617</v>
      </c>
      <c r="D22" s="14">
        <f t="shared" si="0"/>
        <v>4.0973350483186834</v>
      </c>
      <c r="E22" s="25" t="s">
        <v>34</v>
      </c>
    </row>
    <row r="23" spans="1:5" ht="18" customHeight="1">
      <c r="A23" s="11" t="s">
        <v>35</v>
      </c>
      <c r="B23" s="12">
        <v>100.00600835163584</v>
      </c>
      <c r="C23" s="13">
        <v>100.00600835163584</v>
      </c>
      <c r="D23" s="14">
        <f t="shared" si="0"/>
        <v>0</v>
      </c>
      <c r="E23" s="25" t="s">
        <v>36</v>
      </c>
    </row>
    <row r="24" spans="1:5" ht="18" customHeight="1">
      <c r="A24" s="20" t="s">
        <v>37</v>
      </c>
      <c r="B24" s="21">
        <v>107.39040594669903</v>
      </c>
      <c r="C24" s="22">
        <v>110.74857229454159</v>
      </c>
      <c r="D24" s="23">
        <f t="shared" si="0"/>
        <v>3.1270636499030502</v>
      </c>
      <c r="E24" s="28" t="s">
        <v>38</v>
      </c>
    </row>
  </sheetData>
  <mergeCells count="7">
    <mergeCell ref="A1:E1"/>
    <mergeCell ref="A2:E2"/>
    <mergeCell ref="A5:A6"/>
    <mergeCell ref="E5:E6"/>
    <mergeCell ref="A3:E3"/>
    <mergeCell ref="B5:B6"/>
    <mergeCell ref="C5:C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landscape" useFirstPageNumber="1" r:id="rId1"/>
  <headerFooter alignWithMargins="0">
    <oddHeader>&amp;L&amp;8PCBS: Prices and Price Indices, 2011&amp;R&amp;1&amp;K00+000ء&amp;10&amp;K000000 &amp;8&amp;K000000PCBS: الأسعار والأرقام القياسية،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17 طرق تفصيلي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2012-04-26T10:11:38Z</cp:lastPrinted>
  <dcterms:created xsi:type="dcterms:W3CDTF">2008-08-04T07:17:14Z</dcterms:created>
  <dcterms:modified xsi:type="dcterms:W3CDTF">2012-04-26T10:13:51Z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