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220" yWindow="-240" windowWidth="10485" windowHeight="11640"/>
  </bookViews>
  <sheets>
    <sheet name="جدول 19 طرق تفصيلي" sheetId="1" r:id="rId1"/>
  </sheet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</calcChain>
</file>

<file path=xl/sharedStrings.xml><?xml version="1.0" encoding="utf-8"?>
<sst xmlns="http://schemas.openxmlformats.org/spreadsheetml/2006/main" count="23" uniqueCount="23">
  <si>
    <t>نسبة التغير</t>
  </si>
  <si>
    <t>إسفلت ومنتجاته</t>
  </si>
  <si>
    <t>الحفريات</t>
  </si>
  <si>
    <t>مواد الطمم</t>
  </si>
  <si>
    <t>مصاريف إدارية</t>
  </si>
  <si>
    <t>الرقم القياسي العام</t>
  </si>
  <si>
    <t>Excavations</t>
  </si>
  <si>
    <t>Administrative expenses</t>
  </si>
  <si>
    <t>Asphalt, bitumen mixture and its products</t>
  </si>
  <si>
    <t>Wages and other costs</t>
  </si>
  <si>
    <t>مواسير بلاستيك وباطون</t>
  </si>
  <si>
    <t>مناهل</t>
  </si>
  <si>
    <t>أجور وتكاليف أخرى</t>
  </si>
  <si>
    <t>Deface materials</t>
  </si>
  <si>
    <t>Plastic and cements pipes</t>
  </si>
  <si>
    <t>Fountains</t>
  </si>
  <si>
    <t>المجموعات الفرعية</t>
  </si>
  <si>
    <t xml:space="preserve"> Sub Groups </t>
  </si>
  <si>
    <r>
      <t xml:space="preserve">جدول 19: الأرقام القياسية لتكاليف انشاء شبكات الصرف الصحي ونسب التغير حسب المجموعات الفرعية في الضفة الغربية، </t>
    </r>
    <r>
      <rPr>
        <b/>
        <sz val="11"/>
        <rFont val="Arial"/>
        <family val="2"/>
      </rPr>
      <t>2010،</t>
    </r>
    <r>
      <rPr>
        <b/>
        <sz val="11"/>
        <rFont val="Simplified Arabic"/>
        <charset val="178"/>
      </rPr>
      <t xml:space="preserve"> </t>
    </r>
    <r>
      <rPr>
        <b/>
        <sz val="11"/>
        <rFont val="Arial"/>
        <family val="2"/>
      </rPr>
      <t xml:space="preserve">2011 </t>
    </r>
  </si>
  <si>
    <r>
      <t>Base Month (January 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charset val="178"/>
      </rPr>
      <t>شهر الاساس كانون ثاني</t>
    </r>
  </si>
  <si>
    <t>General  Price Index</t>
  </si>
  <si>
    <t xml:space="preserve"> Table 18: Sewage Network Cost Indices and Percent Changes by Sub Groups in the West Bank, 2010, 2011</t>
  </si>
  <si>
    <t>Change %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</si>
</sst>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charset val="178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Simplified Arabic"/>
      <charset val="178"/>
    </font>
    <font>
      <b/>
      <sz val="9"/>
      <color indexed="8"/>
      <name val="Arial"/>
      <family val="2"/>
    </font>
    <font>
      <b/>
      <sz val="9"/>
      <name val="Times New Roman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1" xfId="0" applyFont="1" applyBorder="1" applyAlignment="1">
      <alignment horizontal="right" indent="1" readingOrder="2"/>
    </xf>
    <xf numFmtId="2" fontId="13" fillId="2" borderId="2" xfId="0" applyNumberFormat="1" applyFont="1" applyFill="1" applyBorder="1" applyAlignment="1">
      <alignment horizontal="right" indent="1"/>
    </xf>
    <xf numFmtId="0" fontId="10" fillId="0" borderId="3" xfId="0" applyFont="1" applyBorder="1" applyAlignment="1">
      <alignment horizontal="right" indent="1" readingOrder="2"/>
    </xf>
    <xf numFmtId="2" fontId="13" fillId="2" borderId="0" xfId="0" applyNumberFormat="1" applyFont="1" applyFill="1" applyBorder="1" applyAlignment="1">
      <alignment horizontal="right" indent="1"/>
    </xf>
    <xf numFmtId="0" fontId="10" fillId="0" borderId="3" xfId="0" applyFont="1" applyBorder="1" applyAlignment="1">
      <alignment horizontal="right" wrapText="1" indent="1" readingOrder="2"/>
    </xf>
    <xf numFmtId="0" fontId="6" fillId="0" borderId="4" xfId="0" applyFont="1" applyBorder="1" applyAlignment="1">
      <alignment horizontal="right" indent="1" readingOrder="2"/>
    </xf>
    <xf numFmtId="2" fontId="14" fillId="2" borderId="5" xfId="0" applyNumberFormat="1" applyFont="1" applyFill="1" applyBorder="1" applyAlignment="1">
      <alignment horizontal="right" indent="1"/>
    </xf>
    <xf numFmtId="0" fontId="13" fillId="0" borderId="1" xfId="0" applyFont="1" applyBorder="1" applyAlignment="1">
      <alignment horizontal="left" indent="1" readingOrder="1"/>
    </xf>
    <xf numFmtId="0" fontId="13" fillId="0" borderId="3" xfId="0" applyFont="1" applyBorder="1" applyAlignment="1">
      <alignment horizontal="left" indent="1" readingOrder="1"/>
    </xf>
    <xf numFmtId="0" fontId="14" fillId="0" borderId="4" xfId="0" applyFont="1" applyBorder="1" applyAlignment="1">
      <alignment horizontal="left" indent="1" readingOrder="1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rightToLeft="1" tabSelected="1" view="pageBreakPreview" zoomScaleNormal="100" zoomScaleSheetLayoutView="100" workbookViewId="0">
      <selection activeCell="D7" sqref="D7"/>
    </sheetView>
  </sheetViews>
  <sheetFormatPr defaultRowHeight="16.5" customHeight="1"/>
  <cols>
    <col min="1" max="1" width="35.7109375" style="3" customWidth="1"/>
    <col min="2" max="2" width="18.42578125" style="1" customWidth="1"/>
    <col min="3" max="3" width="18.42578125" style="3" customWidth="1"/>
    <col min="4" max="4" width="18.42578125" style="4" customWidth="1"/>
    <col min="5" max="5" width="45.5703125" style="4" customWidth="1"/>
    <col min="6" max="6" width="11.140625" style="4" customWidth="1"/>
    <col min="7" max="7" width="8.140625" style="4" bestFit="1" customWidth="1"/>
    <col min="8" max="8" width="11.85546875" style="4" bestFit="1" customWidth="1"/>
    <col min="9" max="9" width="10.85546875" style="4" customWidth="1"/>
    <col min="10" max="10" width="8.140625" style="4" bestFit="1" customWidth="1"/>
    <col min="11" max="11" width="33.7109375" style="4" customWidth="1"/>
    <col min="12" max="12" width="7.85546875" style="2" customWidth="1"/>
    <col min="13" max="16384" width="9.140625" style="2"/>
  </cols>
  <sheetData>
    <row r="1" spans="1:11" ht="20.25" customHeight="1">
      <c r="A1" s="22" t="s">
        <v>18</v>
      </c>
      <c r="B1" s="22"/>
      <c r="C1" s="22"/>
      <c r="D1" s="22"/>
      <c r="E1" s="22"/>
    </row>
    <row r="2" spans="1:11" ht="20.25" customHeight="1">
      <c r="A2" s="23" t="s">
        <v>21</v>
      </c>
      <c r="B2" s="24"/>
      <c r="C2" s="24"/>
      <c r="D2" s="24"/>
      <c r="E2" s="24"/>
    </row>
    <row r="3" spans="1:11" ht="18.95" customHeight="1">
      <c r="A3" s="23" t="s">
        <v>19</v>
      </c>
      <c r="B3" s="24"/>
      <c r="C3" s="24"/>
      <c r="D3" s="24"/>
      <c r="E3" s="24"/>
    </row>
    <row r="4" spans="1:11" ht="5.0999999999999996" customHeight="1">
      <c r="A4" s="9"/>
      <c r="B4" s="10"/>
      <c r="C4" s="10"/>
      <c r="D4" s="10"/>
      <c r="E4" s="10"/>
    </row>
    <row r="5" spans="1:11" ht="18" customHeight="1">
      <c r="A5" s="25" t="s">
        <v>16</v>
      </c>
      <c r="B5" s="29">
        <v>2010</v>
      </c>
      <c r="C5" s="29">
        <v>2011</v>
      </c>
      <c r="D5" s="21" t="s">
        <v>0</v>
      </c>
      <c r="E5" s="27" t="s">
        <v>17</v>
      </c>
    </row>
    <row r="6" spans="1:11" ht="18" customHeight="1">
      <c r="A6" s="26"/>
      <c r="B6" s="30"/>
      <c r="C6" s="30"/>
      <c r="D6" s="31" t="s">
        <v>22</v>
      </c>
      <c r="E6" s="28"/>
    </row>
    <row r="7" spans="1:11" s="8" customFormat="1" ht="18" customHeight="1">
      <c r="A7" s="11" t="s">
        <v>2</v>
      </c>
      <c r="B7" s="12">
        <v>101.51277206192918</v>
      </c>
      <c r="C7" s="12">
        <v>105.31844516679365</v>
      </c>
      <c r="D7" s="12">
        <f>C7/B7*100-100</f>
        <v>3.748959887079792</v>
      </c>
      <c r="E7" s="18" t="s">
        <v>6</v>
      </c>
      <c r="F7" s="7"/>
      <c r="G7" s="7"/>
      <c r="H7" s="7"/>
      <c r="I7" s="7"/>
      <c r="J7" s="7"/>
      <c r="K7" s="7"/>
    </row>
    <row r="8" spans="1:11" s="8" customFormat="1" ht="18" customHeight="1">
      <c r="A8" s="13" t="s">
        <v>3</v>
      </c>
      <c r="B8" s="14">
        <v>101.28587582730705</v>
      </c>
      <c r="C8" s="14">
        <v>99.727900666225992</v>
      </c>
      <c r="D8" s="14">
        <f t="shared" ref="D8:D14" si="0">C8/B8*100-100</f>
        <v>-1.538195872184005</v>
      </c>
      <c r="E8" s="19" t="s">
        <v>13</v>
      </c>
      <c r="F8" s="7"/>
      <c r="G8" s="7"/>
      <c r="H8" s="7"/>
      <c r="I8" s="7"/>
      <c r="J8" s="7"/>
      <c r="K8" s="7"/>
    </row>
    <row r="9" spans="1:11" ht="18" customHeight="1">
      <c r="A9" s="13" t="s">
        <v>1</v>
      </c>
      <c r="B9" s="14">
        <v>96.93586073745557</v>
      </c>
      <c r="C9" s="14">
        <v>99.432160282138582</v>
      </c>
      <c r="D9" s="14">
        <f t="shared" si="0"/>
        <v>2.575207488427921</v>
      </c>
      <c r="E9" s="19" t="s">
        <v>8</v>
      </c>
    </row>
    <row r="10" spans="1:11" ht="18" customHeight="1">
      <c r="A10" s="13" t="s">
        <v>10</v>
      </c>
      <c r="B10" s="14">
        <v>98.918417403244902</v>
      </c>
      <c r="C10" s="14">
        <v>99.792805938781569</v>
      </c>
      <c r="D10" s="14">
        <f t="shared" si="0"/>
        <v>0.88394917598830602</v>
      </c>
      <c r="E10" s="19" t="s">
        <v>14</v>
      </c>
    </row>
    <row r="11" spans="1:11" ht="18" customHeight="1">
      <c r="A11" s="15" t="s">
        <v>11</v>
      </c>
      <c r="B11" s="14">
        <v>107.990004214151</v>
      </c>
      <c r="C11" s="14">
        <v>109.95420307204408</v>
      </c>
      <c r="D11" s="14">
        <f t="shared" si="0"/>
        <v>1.8188709892055925</v>
      </c>
      <c r="E11" s="19" t="s">
        <v>15</v>
      </c>
    </row>
    <row r="12" spans="1:11" ht="18" customHeight="1">
      <c r="A12" s="13" t="s">
        <v>4</v>
      </c>
      <c r="B12" s="14">
        <v>99.883159946396404</v>
      </c>
      <c r="C12" s="14">
        <v>102.47335617480343</v>
      </c>
      <c r="D12" s="14">
        <f t="shared" si="0"/>
        <v>2.5932261552368772</v>
      </c>
      <c r="E12" s="19" t="s">
        <v>7</v>
      </c>
    </row>
    <row r="13" spans="1:11" ht="18" customHeight="1">
      <c r="A13" s="13" t="s">
        <v>12</v>
      </c>
      <c r="B13" s="14">
        <v>105.13658043859624</v>
      </c>
      <c r="C13" s="14">
        <v>109.80918017971025</v>
      </c>
      <c r="D13" s="14">
        <f t="shared" si="0"/>
        <v>4.4443139786565382</v>
      </c>
      <c r="E13" s="19" t="s">
        <v>9</v>
      </c>
    </row>
    <row r="14" spans="1:11" s="6" customFormat="1" ht="18" customHeight="1">
      <c r="A14" s="16" t="s">
        <v>5</v>
      </c>
      <c r="B14" s="17">
        <v>102.00229085242161</v>
      </c>
      <c r="C14" s="17">
        <v>103.55104245023513</v>
      </c>
      <c r="D14" s="17">
        <f t="shared" si="0"/>
        <v>1.5183498182940696</v>
      </c>
      <c r="E14" s="20" t="s">
        <v>20</v>
      </c>
      <c r="F14" s="5"/>
      <c r="G14" s="5"/>
      <c r="H14" s="5"/>
      <c r="I14" s="5"/>
      <c r="J14" s="5"/>
      <c r="K14" s="5"/>
    </row>
  </sheetData>
  <mergeCells count="7"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80" orientation="landscape" useFirstPageNumber="1" r:id="rId1"/>
  <headerFooter alignWithMargins="0">
    <oddHeader>&amp;L&amp;8PCBS: Prices and Price Indices, 2011&amp;R&amp;1&amp;K00+000ء&amp;10&amp;K000000 &amp;8PCBS: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19 طرق تفصيلي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2012-04-26T09:21:06Z</cp:lastPrinted>
  <dcterms:created xsi:type="dcterms:W3CDTF">2008-08-04T07:17:14Z</dcterms:created>
  <dcterms:modified xsi:type="dcterms:W3CDTF">2012-04-26T10:11:50Z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