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activeTab="8"/>
  </bookViews>
  <sheets>
    <sheet name="tab1" sheetId="2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" sheetId="24" r:id="rId7"/>
    <sheet name="tab6-1 " sheetId="13" state="hidden" r:id="rId8"/>
    <sheet name="tab6-2  " sheetId="14" r:id="rId9"/>
    <sheet name="tab7" sheetId="15" r:id="rId10"/>
    <sheet name="Sheet1" sheetId="22" r:id="rId11"/>
    <sheet name="Sheet2" sheetId="23" state="hidden" r:id="rId12"/>
  </sheets>
  <definedNames>
    <definedName name="_xlnm.Print_Area" localSheetId="1">'tab2'!$A$1:$L$11</definedName>
    <definedName name="_xlnm.Print_Area" localSheetId="3">'tab4'!$A$1:$L$12</definedName>
    <definedName name="_xlnm.Print_Area" localSheetId="4">'tab5-1'!$A$1:$O$23</definedName>
    <definedName name="_xlnm.Print_Area" localSheetId="5">'tab5-2 '!$A$1:$P$23</definedName>
    <definedName name="_xlnm.Print_Area" localSheetId="6">'tab6-1'!$A$1:$O$23</definedName>
    <definedName name="_xlnm.Print_Area" localSheetId="7">'tab6-1 '!$A$1:$O$23</definedName>
    <definedName name="_xlnm.Print_Area" localSheetId="8">'tab6-2  '!$A$1:$R$23</definedName>
    <definedName name="_xlnm.Print_Area" localSheetId="9">'tab7'!$A$1:$P$22</definedName>
    <definedName name="_xlnm.Print_Area" localSheetId="2">'tap3'!$A$1:$N$11</definedName>
  </definedNames>
  <calcPr calcId="125725" calcMode="manual"/>
</workbook>
</file>

<file path=xl/calcChain.xml><?xml version="1.0" encoding="utf-8"?>
<calcChain xmlns="http://schemas.openxmlformats.org/spreadsheetml/2006/main">
  <c r="C11" i="24"/>
  <c r="C10"/>
  <c r="C9"/>
  <c r="C11" i="23" l="1"/>
  <c r="C10"/>
  <c r="C9"/>
  <c r="C7" i="2"/>
  <c r="J19" i="21"/>
  <c r="K19" s="1"/>
  <c r="C10" i="15"/>
  <c r="C9"/>
  <c r="C8"/>
  <c r="C11" i="13"/>
  <c r="C10"/>
  <c r="C9"/>
  <c r="C11" i="5"/>
  <c r="C10"/>
  <c r="C9"/>
  <c r="B7" i="11"/>
  <c r="C9" i="21"/>
  <c r="B7" i="2"/>
  <c r="B7" i="3"/>
  <c r="J8" i="11" l="1"/>
  <c r="J9"/>
  <c r="J10"/>
  <c r="J11"/>
  <c r="I8"/>
  <c r="K8" s="1"/>
  <c r="I9"/>
  <c r="K9" s="1"/>
  <c r="I10"/>
  <c r="K10" s="1"/>
  <c r="I11"/>
  <c r="K11" s="1"/>
  <c r="H8"/>
  <c r="H9"/>
  <c r="H10"/>
  <c r="H11"/>
  <c r="G7"/>
  <c r="F7"/>
  <c r="E10"/>
  <c r="E11"/>
  <c r="E9"/>
  <c r="D7"/>
  <c r="C7"/>
  <c r="D7" i="3"/>
  <c r="E7"/>
  <c r="F7"/>
  <c r="G7"/>
  <c r="H7"/>
  <c r="I7"/>
  <c r="J7"/>
  <c r="K7"/>
  <c r="L7"/>
  <c r="M7"/>
  <c r="C7"/>
  <c r="J22" i="21"/>
  <c r="K22" s="1"/>
  <c r="J21"/>
  <c r="K21" s="1"/>
  <c r="J20"/>
  <c r="K20" s="1"/>
  <c r="J18"/>
  <c r="K18" s="1"/>
  <c r="J17"/>
  <c r="K17" s="1"/>
  <c r="J16"/>
  <c r="K16" s="1"/>
  <c r="J15"/>
  <c r="K15" s="1"/>
  <c r="J14"/>
  <c r="K14" s="1"/>
  <c r="J13"/>
  <c r="K13" s="1"/>
  <c r="J12"/>
  <c r="K12" s="1"/>
  <c r="J11"/>
  <c r="K11" s="1"/>
  <c r="I11"/>
  <c r="I12"/>
  <c r="I13"/>
  <c r="I14"/>
  <c r="I15"/>
  <c r="I16"/>
  <c r="I17"/>
  <c r="I18"/>
  <c r="I19"/>
  <c r="I20"/>
  <c r="I21"/>
  <c r="I22"/>
  <c r="G8"/>
  <c r="G9"/>
  <c r="J9" s="1"/>
  <c r="G10"/>
  <c r="J10" s="1"/>
  <c r="F9"/>
  <c r="F10"/>
  <c r="F8"/>
  <c r="E9"/>
  <c r="E10"/>
  <c r="E8"/>
  <c r="D9"/>
  <c r="I9" s="1"/>
  <c r="D10"/>
  <c r="I10" s="1"/>
  <c r="D8"/>
  <c r="I8" s="1"/>
  <c r="C8"/>
  <c r="C10"/>
  <c r="H7" i="11" l="1"/>
  <c r="F7" i="21"/>
  <c r="G7"/>
  <c r="J7" s="1"/>
  <c r="K9"/>
  <c r="K10"/>
  <c r="E7"/>
  <c r="J7" i="11"/>
  <c r="I7"/>
  <c r="J8" i="21"/>
  <c r="K8" s="1"/>
  <c r="D7"/>
  <c r="I7" s="1"/>
  <c r="E7" i="11"/>
  <c r="E8"/>
  <c r="K7" i="21" l="1"/>
  <c r="K7" i="11"/>
</calcChain>
</file>

<file path=xl/sharedStrings.xml><?xml version="1.0" encoding="utf-8"?>
<sst xmlns="http://schemas.openxmlformats.org/spreadsheetml/2006/main" count="706" uniqueCount="189">
  <si>
    <t>المنطقة</t>
  </si>
  <si>
    <t>الشهر</t>
  </si>
  <si>
    <t>عدد الغرف المتاح</t>
  </si>
  <si>
    <t>No. of Rooms</t>
  </si>
  <si>
    <t>عدد الأسرة المتاح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</si>
  <si>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</si>
  <si>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</si>
  <si>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</si>
  <si>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</si>
  <si>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</si>
  <si>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</si>
  <si>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</si>
  <si>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</si>
  <si>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</si>
  <si>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</si>
  <si>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</si>
  <si>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</si>
  <si>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</si>
  <si>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</si>
  <si>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</si>
  <si>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</si>
  <si>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</si>
  <si>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</si>
  <si>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</si>
  <si>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</si>
  <si>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</si>
  <si>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</si>
  <si>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</si>
  <si>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</si>
  <si>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</si>
  <si>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</si>
  <si>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</si>
  <si>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</si>
  <si>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</si>
  <si>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</si>
  <si>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</si>
  <si>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</si>
  <si>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</si>
  <si>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</si>
  <si>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</si>
  <si>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</si>
  <si>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</si>
  <si>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</si>
  <si>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</si>
  <si>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</si>
  <si>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</si>
  <si>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</si>
  <si>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</si>
  <si>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</si>
  <si>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</si>
  <si>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</si>
  <si>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</si>
  <si>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</si>
  <si>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</si>
  <si>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</si>
  <si>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</si>
  <si>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</si>
  <si>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</si>
  <si>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</si>
  <si>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</si>
  <si>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</si>
  <si>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</si>
  <si>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</si>
  <si>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</si>
  <si>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</si>
  <si>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</si>
  <si>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</si>
  <si>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</si>
  <si>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</si>
  <si>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</si>
  <si>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</si>
  <si>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</si>
  <si>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</si>
  <si>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</si>
  <si>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</si>
  <si>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</si>
  <si>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</si>
  <si>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</si>
  <si>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</si>
  <si>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</si>
  <si>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</si>
  <si>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</si>
  <si>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</si>
  <si>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</si>
  <si>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</si>
  <si>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</si>
  <si>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</si>
  <si>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</si>
  <si>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</si>
  <si>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</si>
  <si>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</si>
  <si>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</si>
  <si>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</si>
  <si>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</si>
  <si>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</si>
  <si>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</si>
  <si>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</si>
  <si>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</si>
  <si>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</si>
  <si>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</si>
  <si>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</si>
  <si>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</si>
  <si>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</si>
  <si>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</si>
  <si>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</si>
  <si>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</si>
  <si>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</si>
  <si>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</si>
  <si>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</si>
  <si>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</si>
  <si>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</si>
  <si>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</si>
  <si>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</si>
  <si>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</si>
  <si>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</si>
  <si>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</si>
  <si>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</si>
  <si>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</si>
  <si>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</si>
  <si>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</si>
  <si>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</si>
  <si>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</si>
  <si>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</si>
  <si>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</si>
  <si>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</si>
  <si>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</si>
  <si>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</si>
  <si>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</si>
  <si>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</si>
  <si>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</si>
  <si>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</si>
  <si>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</si>
  <si>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</si>
  <si>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</si>
  <si>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</si>
  <si>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</si>
  <si>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</si>
  <si>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</si>
  <si>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r>
      <t xml:space="preserve">         العدد        </t>
    </r>
    <r>
      <rPr>
        <sz val="9"/>
        <color theme="1"/>
        <rFont val="Arial"/>
        <family val="2"/>
      </rPr>
      <t xml:space="preserve"> Number                    </t>
    </r>
  </si>
  <si>
    <t>No.  of Hotels</t>
  </si>
  <si>
    <t xml:space="preserve"> No. of Hotels </t>
  </si>
  <si>
    <t xml:space="preserve"> &amp; Central   South America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</si>
  <si>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</si>
  <si>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</si>
  <si>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</si>
  <si>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</si>
  <si>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</si>
  <si>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</si>
  <si>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* كما في شهر حزيران، 2013</t>
  </si>
  <si>
    <t>*As in June, 2013</t>
  </si>
  <si>
    <t>جدول 1: المؤشرات الرئيسة للنشاط الفندقي حسب الشهر والمنطقة خلال الربع الثاني، 2013</t>
  </si>
  <si>
    <t>Table 1: Main Indicators for Hotel Activities by Month and Region During the Second Quarter, 2013</t>
  </si>
  <si>
    <t>جدول 2: عدد الفنادق وعدد الغرف حسب توفر التجهيزات والمنطقة كما في شهر حزيران، 2013</t>
  </si>
  <si>
    <t>جدول 4: متوسط عدد العاملين في الفنادق حسب طبيعة العمل والجنس والمنطقة خلال الربع الثاني، 2013</t>
  </si>
  <si>
    <t>Table 4: Average Number of Workers in Hotels by Type of Work, Sex and Region During the Second Quarter, 2013</t>
  </si>
  <si>
    <t>جدول 5: عدد ونسبة النزلاء حسب الجنسية والمنطقة خلال الربع الثاني، 2013</t>
  </si>
  <si>
    <t>جدول 5 (تابع): عدد ونسبة النزلاء حسب الجنسية والمنطقة خلال الربع الثاني، 2013</t>
  </si>
  <si>
    <t>Table 5 (Cont.): Number and Percentage of Guests by Nationality and Region During the Second Quarter, 2013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</si>
  <si>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</si>
  <si>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</si>
  <si>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جدول 6 (تابع): عدد ونسبة ليالي المبيت حسب الجنسية والمنطقة خلال الربع الثاني، 2013</t>
  </si>
  <si>
    <t>Table 6 (Cont.): Number and Percentage of Guest Nights by Nationality and Region During the Second Quarter, 2013</t>
  </si>
  <si>
    <t>جدول 7: معدل مدة اقامة النزلاء في الفنادق (ليلة/نزيل) حسب الجنسية والمنطقة خلال الربع الثاني، 2013</t>
  </si>
  <si>
    <t xml:space="preserve">Table 7: Average Length of Stay for the Guests in Hotels (Night/Guest) by Nationality and Region During the Second Quarter, 2013 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</si>
  <si>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</si>
  <si>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</si>
  <si>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</si>
  <si>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</si>
  <si>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</si>
  <si>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</si>
  <si>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</si>
  <si>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</si>
  <si>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</si>
  <si>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</si>
  <si>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</si>
  <si>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</si>
  <si>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</si>
  <si>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</si>
  <si>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</si>
  <si>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>العدد</t>
    </r>
    <r>
      <rPr>
        <sz val="9"/>
        <color theme="1"/>
        <rFont val="Arial"/>
        <family val="2"/>
      </rPr>
      <t xml:space="preserve"> 
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</si>
  <si>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</si>
  <si>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</si>
  <si>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  
 Number</t>
    </r>
  </si>
  <si>
    <r>
      <t>العد</t>
    </r>
    <r>
      <rPr>
        <sz val="9"/>
        <color theme="1"/>
        <rFont val="Arial"/>
        <family val="2"/>
      </rPr>
      <t>د
 Number</t>
    </r>
  </si>
  <si>
    <t>جدول 3: عدد الفنادق حسب توفر الخدمات العامة والمنطقة كما في شهر حزيران، 2013</t>
  </si>
  <si>
    <r>
      <t xml:space="preserve">العدد  </t>
    </r>
    <r>
      <rPr>
        <sz val="9"/>
        <color theme="1"/>
        <rFont val="Arial"/>
        <family val="2"/>
        <scheme val="minor"/>
      </rPr>
      <t>Number</t>
    </r>
  </si>
  <si>
    <t>Table 2: Number of Hotels and Rooms by Facilities and Region as in  June, 2013</t>
  </si>
  <si>
    <t>Table 3: Number of Hotels by Availability of Public Services and Region as in  June, 2013</t>
  </si>
  <si>
    <t>Table 5: Number and Percentage of Guests by Nationality and Region During the Second Quarter, 2013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</si>
</sst>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-* #,##0.00_-;_-* #,##0.00\-;_-* &quot;-&quot;??_-;_-@_-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  <numFmt numFmtId="169" formatCode="###0"/>
    <numFmt numFmtId="170" formatCode="_(* #,##0.0_);_(* \(#,##0.0\);_(* &quot;-&quot;??_);_(@_)"/>
    <numFmt numFmtId="171" formatCode="####.0"/>
  </numFmts>
  <fonts count="3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9"/>
      <color theme="5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9" fillId="0" borderId="0" applyFont="0" applyFill="0" applyBorder="0" applyAlignment="0" applyProtection="0"/>
    <xf numFmtId="0" fontId="23" fillId="0" borderId="0"/>
    <xf numFmtId="0" fontId="33" fillId="0" borderId="0"/>
    <xf numFmtId="0" fontId="1" fillId="0" borderId="0"/>
  </cellStyleXfs>
  <cellXfs count="339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8" fillId="0" borderId="10" xfId="0" applyFont="1" applyBorder="1" applyAlignment="1">
      <alignment horizontal="center" vertical="top" readingOrder="2"/>
    </xf>
    <xf numFmtId="0" fontId="17" fillId="0" borderId="10" xfId="0" applyFont="1" applyBorder="1" applyAlignment="1">
      <alignment horizontal="center" vertical="top" readingOrder="1"/>
    </xf>
    <xf numFmtId="0" fontId="16" fillId="0" borderId="10" xfId="0" applyFont="1" applyBorder="1" applyAlignment="1">
      <alignment horizontal="center" vertical="top" readingOrder="1"/>
    </xf>
    <xf numFmtId="0" fontId="5" fillId="0" borderId="1" xfId="0" applyFont="1" applyBorder="1" applyAlignment="1">
      <alignment horizontal="right" vertical="top" wrapText="1" indent="1" readingOrder="2"/>
    </xf>
    <xf numFmtId="0" fontId="6" fillId="0" borderId="3" xfId="0" applyFont="1" applyBorder="1" applyAlignment="1">
      <alignment horizontal="left" vertical="top" wrapText="1" indent="1"/>
    </xf>
    <xf numFmtId="0" fontId="15" fillId="0" borderId="12" xfId="0" applyFont="1" applyBorder="1" applyAlignment="1">
      <alignment horizontal="center" vertical="top" readingOrder="1"/>
    </xf>
    <xf numFmtId="0" fontId="15" fillId="0" borderId="12" xfId="0" applyFont="1" applyBorder="1" applyAlignment="1">
      <alignment horizontal="center" vertical="top" readingOrder="2"/>
    </xf>
    <xf numFmtId="3" fontId="5" fillId="0" borderId="1" xfId="0" applyNumberFormat="1" applyFont="1" applyBorder="1" applyAlignment="1">
      <alignment horizontal="right" vertical="top" wrapText="1" indent="1" readingOrder="2"/>
    </xf>
    <xf numFmtId="168" fontId="0" fillId="0" borderId="0" xfId="0" applyNumberFormat="1"/>
    <xf numFmtId="166" fontId="0" fillId="0" borderId="0" xfId="0" applyNumberFormat="1"/>
    <xf numFmtId="0" fontId="5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readingOrder="1"/>
    </xf>
    <xf numFmtId="0" fontId="15" fillId="0" borderId="9" xfId="0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right" vertical="center" wrapText="1" indent="1" readingOrder="2"/>
    </xf>
    <xf numFmtId="165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5" fillId="0" borderId="4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164" fontId="0" fillId="0" borderId="0" xfId="0" applyNumberFormat="1"/>
    <xf numFmtId="168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 vertical="center" indent="1"/>
    </xf>
    <xf numFmtId="166" fontId="0" fillId="0" borderId="0" xfId="0" applyNumberFormat="1" applyAlignment="1"/>
    <xf numFmtId="0" fontId="8" fillId="0" borderId="9" xfId="0" applyFont="1" applyBorder="1" applyAlignment="1">
      <alignment horizontal="center" vertical="center" wrapText="1" readingOrder="1"/>
    </xf>
    <xf numFmtId="3" fontId="21" fillId="0" borderId="2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right" vertical="top" indent="1" readingOrder="2"/>
    </xf>
    <xf numFmtId="166" fontId="12" fillId="0" borderId="2" xfId="1" applyNumberFormat="1" applyFont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indent="1"/>
    </xf>
    <xf numFmtId="166" fontId="13" fillId="0" borderId="0" xfId="1" applyNumberFormat="1" applyFont="1" applyBorder="1" applyAlignment="1">
      <alignment horizontal="right" vertical="top" indent="1"/>
    </xf>
    <xf numFmtId="166" fontId="13" fillId="0" borderId="7" xfId="1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3" fontId="13" fillId="0" borderId="10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3" fontId="13" fillId="0" borderId="5" xfId="1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right" vertical="top" indent="1"/>
    </xf>
    <xf numFmtId="0" fontId="6" fillId="0" borderId="9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 indent="1" readingOrder="1"/>
    </xf>
    <xf numFmtId="0" fontId="8" fillId="0" borderId="10" xfId="0" applyFont="1" applyBorder="1" applyAlignment="1">
      <alignment horizontal="left" vertical="top" indent="1" readingOrder="1"/>
    </xf>
    <xf numFmtId="0" fontId="5" fillId="0" borderId="9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center" wrapText="1" indent="1" readingOrder="2"/>
    </xf>
    <xf numFmtId="166" fontId="22" fillId="0" borderId="0" xfId="1" applyNumberFormat="1" applyFont="1" applyBorder="1" applyAlignment="1">
      <alignment horizontal="right" vertical="top" indent="1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168" fontId="27" fillId="0" borderId="0" xfId="1" applyNumberFormat="1" applyFont="1" applyBorder="1" applyAlignment="1">
      <alignment horizontal="right" vertical="top" indent="1"/>
    </xf>
    <xf numFmtId="0" fontId="23" fillId="0" borderId="0" xfId="2"/>
    <xf numFmtId="0" fontId="5" fillId="0" borderId="1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 readingOrder="2"/>
    </xf>
    <xf numFmtId="167" fontId="21" fillId="0" borderId="2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wrapText="1" readingOrder="1"/>
    </xf>
    <xf numFmtId="0" fontId="29" fillId="0" borderId="0" xfId="0" applyFont="1"/>
    <xf numFmtId="166" fontId="0" fillId="0" borderId="0" xfId="0" applyNumberFormat="1" applyAlignment="1">
      <alignment horizontal="right" vertical="top" indent="1"/>
    </xf>
    <xf numFmtId="168" fontId="0" fillId="0" borderId="0" xfId="0" applyNumberFormat="1" applyAlignment="1"/>
    <xf numFmtId="165" fontId="0" fillId="0" borderId="0" xfId="0" applyNumberFormat="1" applyAlignment="1">
      <alignment vertical="center"/>
    </xf>
    <xf numFmtId="0" fontId="30" fillId="0" borderId="4" xfId="0" applyFont="1" applyBorder="1" applyAlignment="1">
      <alignment horizontal="right" vertical="center" indent="1" readingOrder="2"/>
    </xf>
    <xf numFmtId="0" fontId="28" fillId="0" borderId="5" xfId="0" applyFont="1" applyBorder="1" applyAlignment="1">
      <alignment horizontal="left" vertical="center" wrapText="1" indent="1" readingOrder="1"/>
    </xf>
    <xf numFmtId="0" fontId="28" fillId="0" borderId="5" xfId="0" applyFont="1" applyBorder="1" applyAlignment="1">
      <alignment horizontal="left" vertical="center" indent="1" readingOrder="1"/>
    </xf>
    <xf numFmtId="0" fontId="31" fillId="0" borderId="4" xfId="0" applyFont="1" applyBorder="1" applyAlignment="1">
      <alignment horizontal="right" vertical="center" indent="1" readingOrder="2"/>
    </xf>
    <xf numFmtId="0" fontId="26" fillId="0" borderId="5" xfId="0" applyFont="1" applyBorder="1" applyAlignment="1">
      <alignment horizontal="left" vertical="center" wrapText="1" indent="1" readingOrder="1"/>
    </xf>
    <xf numFmtId="0" fontId="26" fillId="0" borderId="5" xfId="0" applyFont="1" applyBorder="1" applyAlignment="1">
      <alignment horizontal="left" vertical="center" indent="1" readingOrder="1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readingOrder="1"/>
    </xf>
    <xf numFmtId="0" fontId="18" fillId="0" borderId="10" xfId="0" applyFont="1" applyBorder="1" applyAlignment="1">
      <alignment horizontal="center" vertical="center" wrapText="1" readingOrder="2"/>
    </xf>
    <xf numFmtId="0" fontId="18" fillId="0" borderId="10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7" fontId="20" fillId="0" borderId="2" xfId="1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168" fontId="0" fillId="0" borderId="0" xfId="0" applyNumberFormat="1" applyAlignment="1">
      <alignment horizontal="right" vertical="center" indent="1"/>
    </xf>
    <xf numFmtId="0" fontId="0" fillId="0" borderId="0" xfId="0" applyBorder="1"/>
    <xf numFmtId="0" fontId="12" fillId="0" borderId="9" xfId="0" applyFont="1" applyBorder="1" applyAlignment="1">
      <alignment horizontal="left" vertical="top" wrapText="1" indent="1" readingOrder="1"/>
    </xf>
    <xf numFmtId="0" fontId="13" fillId="0" borderId="10" xfId="0" applyFont="1" applyBorder="1" applyAlignment="1">
      <alignment horizontal="left" vertical="top" wrapText="1" indent="1" readingOrder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 readingOrder="2"/>
    </xf>
    <xf numFmtId="166" fontId="29" fillId="0" borderId="0" xfId="0" applyNumberFormat="1" applyFont="1"/>
    <xf numFmtId="168" fontId="22" fillId="0" borderId="0" xfId="1" applyNumberFormat="1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 readingOrder="2"/>
    </xf>
    <xf numFmtId="0" fontId="16" fillId="0" borderId="3" xfId="0" applyFont="1" applyBorder="1" applyAlignment="1">
      <alignment horizontal="left" vertical="center" wrapText="1" indent="1" readingOrder="1"/>
    </xf>
    <xf numFmtId="0" fontId="17" fillId="0" borderId="5" xfId="0" applyFont="1" applyBorder="1" applyAlignment="1">
      <alignment horizontal="left" vertical="center" wrapText="1" indent="1" readingOrder="1"/>
    </xf>
    <xf numFmtId="0" fontId="17" fillId="0" borderId="8" xfId="0" applyFont="1" applyBorder="1" applyAlignment="1">
      <alignment horizontal="left" vertical="center" wrapText="1" indent="1" readingOrder="1"/>
    </xf>
    <xf numFmtId="0" fontId="17" fillId="0" borderId="10" xfId="0" applyFont="1" applyBorder="1" applyAlignment="1">
      <alignment horizontal="center" vertical="top" wrapText="1" readingOrder="1"/>
    </xf>
    <xf numFmtId="170" fontId="0" fillId="0" borderId="0" xfId="0" applyNumberFormat="1"/>
    <xf numFmtId="43" fontId="0" fillId="0" borderId="0" xfId="0" applyNumberFormat="1"/>
    <xf numFmtId="168" fontId="0" fillId="0" borderId="0" xfId="1" applyNumberFormat="1" applyFont="1"/>
    <xf numFmtId="0" fontId="8" fillId="0" borderId="11" xfId="0" applyFont="1" applyBorder="1" applyAlignment="1">
      <alignment horizontal="left" vertical="top" indent="1" readingOrder="1"/>
    </xf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6" fontId="0" fillId="2" borderId="0" xfId="0" applyNumberFormat="1" applyFill="1"/>
    <xf numFmtId="0" fontId="0" fillId="2" borderId="0" xfId="0" applyFill="1"/>
    <xf numFmtId="0" fontId="6" fillId="0" borderId="3" xfId="0" applyFont="1" applyBorder="1" applyAlignment="1">
      <alignment horizontal="left" vertical="top" indent="1" readingOrder="1"/>
    </xf>
    <xf numFmtId="0" fontId="12" fillId="0" borderId="10" xfId="0" applyFont="1" applyBorder="1" applyAlignment="1">
      <alignment horizontal="center" vertical="center" wrapText="1" readingOrder="2"/>
    </xf>
    <xf numFmtId="169" fontId="0" fillId="0" borderId="0" xfId="0" applyNumberFormat="1"/>
    <xf numFmtId="0" fontId="7" fillId="0" borderId="6" xfId="0" applyFont="1" applyBorder="1" applyAlignment="1">
      <alignment horizontal="right" vertical="top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166" fontId="27" fillId="0" borderId="2" xfId="1" applyNumberFormat="1" applyFont="1" applyBorder="1" applyAlignment="1">
      <alignment horizontal="right" vertical="center" indent="1"/>
    </xf>
    <xf numFmtId="166" fontId="12" fillId="0" borderId="2" xfId="1" applyNumberFormat="1" applyFont="1" applyBorder="1" applyAlignment="1">
      <alignment horizontal="right" vertical="center" indent="1"/>
    </xf>
    <xf numFmtId="168" fontId="27" fillId="0" borderId="2" xfId="1" applyNumberFormat="1" applyFont="1" applyBorder="1" applyAlignment="1">
      <alignment horizontal="right" vertical="center" indent="1"/>
    </xf>
    <xf numFmtId="166" fontId="27" fillId="0" borderId="0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168" fontId="27" fillId="0" borderId="0" xfId="1" applyNumberFormat="1" applyFont="1" applyBorder="1" applyAlignment="1">
      <alignment horizontal="right" vertical="center" indent="1"/>
    </xf>
    <xf numFmtId="166" fontId="25" fillId="0" borderId="0" xfId="1" applyNumberFormat="1" applyFont="1" applyBorder="1" applyAlignment="1">
      <alignment horizontal="right" vertical="center" indent="1"/>
    </xf>
    <xf numFmtId="168" fontId="25" fillId="0" borderId="0" xfId="1" applyNumberFormat="1" applyFont="1" applyBorder="1" applyAlignment="1">
      <alignment horizontal="right" vertical="center" indent="1"/>
    </xf>
    <xf numFmtId="166" fontId="13" fillId="0" borderId="0" xfId="1" applyNumberFormat="1" applyFont="1" applyBorder="1" applyAlignment="1">
      <alignment horizontal="right" vertical="center" indent="1"/>
    </xf>
    <xf numFmtId="168" fontId="13" fillId="0" borderId="0" xfId="1" applyNumberFormat="1" applyFont="1" applyBorder="1" applyAlignment="1">
      <alignment horizontal="right" vertical="center" indent="1"/>
    </xf>
    <xf numFmtId="166" fontId="13" fillId="0" borderId="7" xfId="1" applyNumberFormat="1" applyFont="1" applyBorder="1" applyAlignment="1">
      <alignment horizontal="right" vertical="center" indent="1"/>
    </xf>
    <xf numFmtId="168" fontId="13" fillId="0" borderId="7" xfId="1" applyNumberFormat="1" applyFont="1" applyBorder="1" applyAlignment="1">
      <alignment horizontal="right" vertical="center" indent="1"/>
    </xf>
    <xf numFmtId="166" fontId="27" fillId="0" borderId="3" xfId="1" applyNumberFormat="1" applyFont="1" applyBorder="1" applyAlignment="1">
      <alignment horizontal="right" vertical="center" indent="1"/>
    </xf>
    <xf numFmtId="166" fontId="27" fillId="0" borderId="1" xfId="1" applyNumberFormat="1" applyFont="1" applyBorder="1" applyAlignment="1">
      <alignment horizontal="right" vertical="center" indent="1"/>
    </xf>
    <xf numFmtId="166" fontId="25" fillId="0" borderId="4" xfId="1" applyNumberFormat="1" applyFont="1" applyBorder="1" applyAlignment="1">
      <alignment horizontal="right" vertical="center" indent="1"/>
    </xf>
    <xf numFmtId="166" fontId="13" fillId="0" borderId="4" xfId="1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right" vertical="center" indent="1"/>
    </xf>
    <xf numFmtId="166" fontId="27" fillId="0" borderId="7" xfId="1" applyNumberFormat="1" applyFont="1" applyBorder="1" applyAlignment="1">
      <alignment horizontal="right" vertical="center" indent="1"/>
    </xf>
    <xf numFmtId="0" fontId="13" fillId="0" borderId="11" xfId="0" applyFont="1" applyBorder="1" applyAlignment="1">
      <alignment horizontal="left" vertical="top" wrapText="1" indent="1" readingOrder="1"/>
    </xf>
    <xf numFmtId="166" fontId="25" fillId="0" borderId="6" xfId="1" applyNumberFormat="1" applyFont="1" applyBorder="1" applyAlignment="1">
      <alignment horizontal="right" vertical="center" indent="1"/>
    </xf>
    <xf numFmtId="166" fontId="25" fillId="0" borderId="7" xfId="1" applyNumberFormat="1" applyFont="1" applyBorder="1" applyAlignment="1">
      <alignment horizontal="right" vertical="center" indent="1"/>
    </xf>
    <xf numFmtId="166" fontId="27" fillId="0" borderId="5" xfId="1" applyNumberFormat="1" applyFont="1" applyBorder="1" applyAlignment="1">
      <alignment horizontal="right" vertical="center" indent="1"/>
    </xf>
    <xf numFmtId="166" fontId="12" fillId="0" borderId="5" xfId="1" applyNumberFormat="1" applyFont="1" applyBorder="1" applyAlignment="1">
      <alignment horizontal="right" vertical="center" indent="1"/>
    </xf>
    <xf numFmtId="166" fontId="27" fillId="0" borderId="8" xfId="1" applyNumberFormat="1" applyFont="1" applyBorder="1" applyAlignment="1">
      <alignment horizontal="right" vertical="center" indent="1"/>
    </xf>
    <xf numFmtId="168" fontId="12" fillId="0" borderId="2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6" fontId="24" fillId="0" borderId="0" xfId="1" applyNumberFormat="1" applyFont="1" applyBorder="1" applyAlignment="1">
      <alignment horizontal="right" vertical="center" indent="1"/>
    </xf>
    <xf numFmtId="166" fontId="24" fillId="0" borderId="7" xfId="1" applyNumberFormat="1" applyFont="1" applyBorder="1" applyAlignment="1">
      <alignment horizontal="right" vertical="center" indent="1"/>
    </xf>
    <xf numFmtId="166" fontId="26" fillId="0" borderId="0" xfId="2" applyNumberFormat="1" applyFont="1" applyBorder="1" applyAlignment="1">
      <alignment horizontal="right" vertical="center" wrapText="1" indent="1"/>
    </xf>
    <xf numFmtId="166" fontId="26" fillId="0" borderId="7" xfId="2" applyNumberFormat="1" applyFont="1" applyBorder="1" applyAlignment="1">
      <alignment horizontal="right" vertical="center" wrapText="1" indent="1"/>
    </xf>
    <xf numFmtId="0" fontId="7" fillId="0" borderId="11" xfId="0" applyFont="1" applyBorder="1" applyAlignment="1">
      <alignment horizontal="right" vertical="top" indent="1" readingOrder="2"/>
    </xf>
    <xf numFmtId="0" fontId="8" fillId="0" borderId="15" xfId="0" applyFont="1" applyBorder="1" applyAlignment="1">
      <alignment horizontal="center" vertical="center" wrapText="1" readingOrder="1"/>
    </xf>
    <xf numFmtId="1" fontId="12" fillId="0" borderId="2" xfId="0" applyNumberFormat="1" applyFont="1" applyBorder="1" applyAlignment="1">
      <alignment horizontal="right" vertical="center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33" fillId="0" borderId="0" xfId="3"/>
    <xf numFmtId="0" fontId="35" fillId="0" borderId="18" xfId="3" applyFont="1" applyBorder="1" applyAlignment="1">
      <alignment horizontal="center" wrapText="1"/>
    </xf>
    <xf numFmtId="0" fontId="35" fillId="0" borderId="19" xfId="3" applyFont="1" applyBorder="1" applyAlignment="1">
      <alignment horizontal="center" wrapText="1"/>
    </xf>
    <xf numFmtId="0" fontId="35" fillId="0" borderId="20" xfId="3" applyFont="1" applyBorder="1" applyAlignment="1">
      <alignment horizontal="center" wrapText="1"/>
    </xf>
    <xf numFmtId="0" fontId="35" fillId="0" borderId="22" xfId="3" applyFont="1" applyBorder="1" applyAlignment="1">
      <alignment horizontal="left" vertical="top" wrapText="1"/>
    </xf>
    <xf numFmtId="169" fontId="35" fillId="0" borderId="23" xfId="3" applyNumberFormat="1" applyFont="1" applyBorder="1" applyAlignment="1">
      <alignment horizontal="right" vertical="top"/>
    </xf>
    <xf numFmtId="171" fontId="35" fillId="0" borderId="24" xfId="3" applyNumberFormat="1" applyFont="1" applyBorder="1" applyAlignment="1">
      <alignment horizontal="right" vertical="top"/>
    </xf>
    <xf numFmtId="171" fontId="35" fillId="0" borderId="25" xfId="3" applyNumberFormat="1" applyFont="1" applyBorder="1" applyAlignment="1">
      <alignment horizontal="right" vertical="top"/>
    </xf>
    <xf numFmtId="0" fontId="35" fillId="0" borderId="27" xfId="3" applyFont="1" applyBorder="1" applyAlignment="1">
      <alignment horizontal="left" vertical="top" wrapText="1"/>
    </xf>
    <xf numFmtId="169" fontId="35" fillId="0" borderId="28" xfId="3" applyNumberFormat="1" applyFont="1" applyBorder="1" applyAlignment="1">
      <alignment horizontal="right" vertical="top"/>
    </xf>
    <xf numFmtId="171" fontId="35" fillId="0" borderId="29" xfId="3" applyNumberFormat="1" applyFont="1" applyBorder="1" applyAlignment="1">
      <alignment horizontal="right" vertical="top"/>
    </xf>
    <xf numFmtId="171" fontId="35" fillId="0" borderId="30" xfId="3" applyNumberFormat="1" applyFont="1" applyBorder="1" applyAlignment="1">
      <alignment horizontal="right" vertical="top"/>
    </xf>
    <xf numFmtId="0" fontId="35" fillId="0" borderId="32" xfId="3" applyFont="1" applyBorder="1" applyAlignment="1">
      <alignment horizontal="left" vertical="top" wrapText="1"/>
    </xf>
    <xf numFmtId="169" fontId="35" fillId="0" borderId="33" xfId="3" applyNumberFormat="1" applyFont="1" applyBorder="1" applyAlignment="1">
      <alignment horizontal="right" vertical="top"/>
    </xf>
    <xf numFmtId="171" fontId="35" fillId="0" borderId="34" xfId="3" applyNumberFormat="1" applyFont="1" applyBorder="1" applyAlignment="1">
      <alignment horizontal="right" vertical="top"/>
    </xf>
    <xf numFmtId="0" fontId="33" fillId="0" borderId="35" xfId="3" applyBorder="1" applyAlignment="1">
      <alignment horizontal="center" vertical="center"/>
    </xf>
    <xf numFmtId="0" fontId="1" fillId="0" borderId="0" xfId="4"/>
    <xf numFmtId="17" fontId="1" fillId="0" borderId="0" xfId="4" applyNumberFormat="1"/>
    <xf numFmtId="0" fontId="36" fillId="0" borderId="36" xfId="4" applyFont="1" applyBorder="1" applyAlignment="1">
      <alignment horizontal="right" wrapText="1" readingOrder="2"/>
    </xf>
    <xf numFmtId="3" fontId="36" fillId="0" borderId="37" xfId="4" applyNumberFormat="1" applyFont="1" applyBorder="1" applyAlignment="1">
      <alignment horizontal="right" wrapText="1" readingOrder="2"/>
    </xf>
    <xf numFmtId="4" fontId="36" fillId="0" borderId="37" xfId="4" applyNumberFormat="1" applyFont="1" applyBorder="1" applyAlignment="1">
      <alignment horizontal="right" wrapText="1" readingOrder="2"/>
    </xf>
    <xf numFmtId="0" fontId="36" fillId="0" borderId="37" xfId="4" applyFont="1" applyBorder="1" applyAlignment="1">
      <alignment horizontal="right" wrapText="1" readingOrder="2"/>
    </xf>
    <xf numFmtId="0" fontId="36" fillId="0" borderId="38" xfId="4" applyFont="1" applyBorder="1" applyAlignment="1">
      <alignment horizontal="right" wrapText="1" readingOrder="2"/>
    </xf>
    <xf numFmtId="0" fontId="37" fillId="0" borderId="36" xfId="4" applyFont="1" applyBorder="1" applyAlignment="1">
      <alignment horizontal="right" wrapText="1" indent="1" readingOrder="2"/>
    </xf>
    <xf numFmtId="3" fontId="37" fillId="0" borderId="37" xfId="4" applyNumberFormat="1" applyFont="1" applyBorder="1" applyAlignment="1">
      <alignment horizontal="right" wrapText="1" indent="1" readingOrder="2"/>
    </xf>
    <xf numFmtId="4" fontId="37" fillId="0" borderId="37" xfId="4" applyNumberFormat="1" applyFont="1" applyBorder="1" applyAlignment="1">
      <alignment horizontal="right" wrapText="1" indent="1" readingOrder="2"/>
    </xf>
    <xf numFmtId="0" fontId="37" fillId="0" borderId="37" xfId="4" applyFont="1" applyBorder="1" applyAlignment="1">
      <alignment horizontal="right" wrapText="1" indent="1" readingOrder="2"/>
    </xf>
    <xf numFmtId="0" fontId="37" fillId="0" borderId="38" xfId="4" applyFont="1" applyBorder="1" applyAlignment="1">
      <alignment horizontal="right" wrapText="1" indent="1" readingOrder="2"/>
    </xf>
    <xf numFmtId="165" fontId="1" fillId="0" borderId="0" xfId="4" applyNumberFormat="1"/>
    <xf numFmtId="0" fontId="38" fillId="0" borderId="36" xfId="4" applyFont="1" applyBorder="1" applyAlignment="1">
      <alignment horizontal="right" wrapText="1" indent="1" readingOrder="2"/>
    </xf>
    <xf numFmtId="3" fontId="38" fillId="0" borderId="37" xfId="4" applyNumberFormat="1" applyFont="1" applyBorder="1" applyAlignment="1">
      <alignment horizontal="right" wrapText="1" indent="1" readingOrder="2"/>
    </xf>
    <xf numFmtId="4" fontId="38" fillId="0" borderId="37" xfId="4" applyNumberFormat="1" applyFont="1" applyBorder="1" applyAlignment="1">
      <alignment horizontal="right" wrapText="1" indent="1" readingOrder="1"/>
    </xf>
    <xf numFmtId="4" fontId="38" fillId="0" borderId="37" xfId="4" applyNumberFormat="1" applyFont="1" applyBorder="1" applyAlignment="1">
      <alignment horizontal="right" wrapText="1" indent="1" readingOrder="2"/>
    </xf>
    <xf numFmtId="0" fontId="38" fillId="0" borderId="37" xfId="4" applyFont="1" applyBorder="1" applyAlignment="1">
      <alignment horizontal="right" wrapText="1" indent="1" readingOrder="2"/>
    </xf>
    <xf numFmtId="0" fontId="38" fillId="0" borderId="38" xfId="4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30" fillId="0" borderId="4" xfId="0" applyNumberFormat="1" applyFont="1" applyBorder="1" applyAlignment="1">
      <alignment horizontal="right" vertical="center" wrapText="1" indent="1" readingOrder="2"/>
    </xf>
    <xf numFmtId="3" fontId="31" fillId="0" borderId="4" xfId="0" applyNumberFormat="1" applyFont="1" applyBorder="1" applyAlignment="1">
      <alignment horizontal="right" vertical="center" wrapText="1" indent="1" readingOrder="2"/>
    </xf>
    <xf numFmtId="0" fontId="31" fillId="0" borderId="4" xfId="0" applyFont="1" applyBorder="1" applyAlignment="1">
      <alignment horizontal="right" vertical="center" wrapText="1" indent="1" readingOrder="2"/>
    </xf>
    <xf numFmtId="3" fontId="7" fillId="0" borderId="1" xfId="0" applyNumberFormat="1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left" vertical="center" indent="1" readingOrder="1"/>
    </xf>
    <xf numFmtId="0" fontId="13" fillId="0" borderId="11" xfId="0" applyFont="1" applyBorder="1" applyAlignment="1">
      <alignment horizontal="left" vertical="center" indent="1" readingOrder="1"/>
    </xf>
    <xf numFmtId="0" fontId="7" fillId="0" borderId="9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168" fontId="12" fillId="0" borderId="2" xfId="1" applyNumberFormat="1" applyFont="1" applyBorder="1" applyAlignment="1">
      <alignment horizontal="right" vertical="center"/>
    </xf>
    <xf numFmtId="168" fontId="12" fillId="0" borderId="0" xfId="1" applyNumberFormat="1" applyFont="1" applyBorder="1" applyAlignment="1">
      <alignment horizontal="right" vertical="center"/>
    </xf>
    <xf numFmtId="168" fontId="25" fillId="0" borderId="7" xfId="1" applyNumberFormat="1" applyFont="1" applyBorder="1" applyAlignment="1">
      <alignment horizontal="right" vertical="center" indent="1"/>
    </xf>
    <xf numFmtId="2" fontId="0" fillId="0" borderId="0" xfId="0" applyNumberFormat="1" applyAlignment="1"/>
    <xf numFmtId="165" fontId="0" fillId="0" borderId="0" xfId="0" applyNumberFormat="1" applyAlignment="1"/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164" fontId="0" fillId="0" borderId="0" xfId="0" applyNumberFormat="1" applyAlignment="1"/>
    <xf numFmtId="164" fontId="27" fillId="0" borderId="0" xfId="1" applyNumberFormat="1" applyFont="1" applyBorder="1" applyAlignment="1">
      <alignment horizontal="right" vertical="top" indent="1"/>
    </xf>
    <xf numFmtId="43" fontId="0" fillId="0" borderId="0" xfId="0" applyNumberFormat="1" applyAlignment="1"/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32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6" fillId="0" borderId="14" xfId="0" applyFont="1" applyBorder="1" applyAlignment="1">
      <alignment horizontal="left" vertical="top" wrapText="1" readingOrder="2"/>
    </xf>
    <xf numFmtId="0" fontId="6" fillId="0" borderId="13" xfId="0" applyFont="1" applyBorder="1" applyAlignment="1">
      <alignment horizontal="left" vertical="top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16" fillId="0" borderId="9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3" fontId="8" fillId="0" borderId="0" xfId="0" applyNumberFormat="1" applyFont="1" applyBorder="1" applyAlignment="1">
      <alignment horizontal="left" vertical="top" wrapText="1" readingOrder="1"/>
    </xf>
    <xf numFmtId="168" fontId="8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3" fontId="7" fillId="0" borderId="0" xfId="0" applyNumberFormat="1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6" fillId="0" borderId="14" xfId="0" applyFont="1" applyBorder="1" applyAlignment="1">
      <alignment horizontal="center" vertical="center" readingOrder="1"/>
    </xf>
    <xf numFmtId="0" fontId="16" fillId="0" borderId="13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left" vertical="top" wrapText="1" indent="1" readingOrder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right" vertical="top" wrapText="1" readingOrder="2"/>
    </xf>
    <xf numFmtId="0" fontId="5" fillId="0" borderId="14" xfId="0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vertical="center" wrapText="1" readingOrder="2"/>
    </xf>
    <xf numFmtId="0" fontId="13" fillId="0" borderId="3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top" wrapText="1" readingOrder="2"/>
    </xf>
    <xf numFmtId="0" fontId="13" fillId="0" borderId="6" xfId="0" applyFont="1" applyBorder="1" applyAlignment="1">
      <alignment horizontal="center" vertical="center" wrapText="1" readingOrder="2"/>
    </xf>
    <xf numFmtId="0" fontId="13" fillId="0" borderId="8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center" vertical="center" wrapText="1" readingOrder="1"/>
    </xf>
    <xf numFmtId="0" fontId="34" fillId="0" borderId="0" xfId="3" applyFont="1" applyBorder="1" applyAlignment="1">
      <alignment horizontal="center" vertical="center" wrapText="1"/>
    </xf>
    <xf numFmtId="0" fontId="33" fillId="0" borderId="0" xfId="3" applyFont="1" applyBorder="1" applyAlignment="1">
      <alignment horizontal="center" vertical="center"/>
    </xf>
    <xf numFmtId="0" fontId="33" fillId="0" borderId="16" xfId="3" applyBorder="1" applyAlignment="1">
      <alignment horizontal="center" vertical="center" wrapText="1"/>
    </xf>
    <xf numFmtId="0" fontId="33" fillId="0" borderId="17" xfId="3" applyFont="1" applyBorder="1" applyAlignment="1">
      <alignment horizontal="center" vertical="center"/>
    </xf>
    <xf numFmtId="0" fontId="35" fillId="0" borderId="21" xfId="3" applyFont="1" applyBorder="1" applyAlignment="1">
      <alignment horizontal="left" vertical="top" wrapText="1"/>
    </xf>
    <xf numFmtId="0" fontId="33" fillId="0" borderId="26" xfId="3" applyFont="1" applyBorder="1" applyAlignment="1">
      <alignment horizontal="center" vertical="center"/>
    </xf>
    <xf numFmtId="0" fontId="33" fillId="0" borderId="31" xfId="3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top" wrapText="1" readingOrder="2"/>
    </xf>
  </cellXfs>
  <cellStyles count="5">
    <cellStyle name="Comma" xfId="1" builtinId="3"/>
    <cellStyle name="Normal" xfId="0" builtinId="0"/>
    <cellStyle name="Normal 2" xfId="4"/>
    <cellStyle name="Normal_Sheet1" xfId="3"/>
    <cellStyle name="Normal_tab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rightToLeft="1" view="pageBreakPreview" zoomScaleNormal="100" zoomScaleSheetLayoutView="100" workbookViewId="0">
      <selection activeCell="D26" sqref="D26:H34"/>
    </sheetView>
  </sheetViews>
  <sheetFormatPr defaultColWidth="9" defaultRowHeight="14.25"/>
  <cols>
    <col min="1" max="1" width="13.25" style="22" customWidth="1"/>
    <col min="2" max="2" width="8.125" style="22" customWidth="1"/>
    <col min="3" max="3" width="8.375" style="22" customWidth="1"/>
    <col min="4" max="4" width="8" style="22" customWidth="1"/>
    <col min="5" max="5" width="8.875" style="22" customWidth="1"/>
    <col min="6" max="6" width="10.375" style="22" customWidth="1"/>
    <col min="7" max="7" width="10.625" style="22" customWidth="1"/>
    <col min="8" max="8" width="9.125" style="22" customWidth="1"/>
    <col min="9" max="9" width="7.25" style="22" bestFit="1" customWidth="1"/>
    <col min="10" max="10" width="8.25" style="22" customWidth="1"/>
    <col min="11" max="11" width="7.875" style="22" customWidth="1"/>
    <col min="12" max="12" width="8.75" style="22" customWidth="1"/>
    <col min="13" max="13" width="17.75" style="22" customWidth="1"/>
    <col min="14" max="16384" width="9" style="22"/>
  </cols>
  <sheetData>
    <row r="1" spans="1:14" ht="21" customHeight="1">
      <c r="A1" s="240" t="s">
        <v>150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4" ht="15.75" customHeight="1">
      <c r="A2" s="242" t="s">
        <v>151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4" ht="5.0999999999999996" customHeight="1">
      <c r="A3" s="23"/>
    </row>
    <row r="4" spans="1:14" ht="18" customHeight="1">
      <c r="A4" s="244" t="s">
        <v>0</v>
      </c>
      <c r="B4" s="244" t="s">
        <v>1</v>
      </c>
      <c r="C4" s="247" t="s">
        <v>111</v>
      </c>
      <c r="D4" s="247" t="s">
        <v>2</v>
      </c>
      <c r="E4" s="247" t="s">
        <v>4</v>
      </c>
      <c r="F4" s="244" t="s">
        <v>5</v>
      </c>
      <c r="G4" s="247" t="s">
        <v>7</v>
      </c>
      <c r="H4" s="249" t="s">
        <v>9</v>
      </c>
      <c r="I4" s="250"/>
      <c r="J4" s="249" t="s">
        <v>11</v>
      </c>
      <c r="K4" s="250"/>
      <c r="L4" s="251" t="s">
        <v>13</v>
      </c>
      <c r="M4" s="253" t="s">
        <v>14</v>
      </c>
    </row>
    <row r="5" spans="1:14" ht="18" customHeight="1">
      <c r="A5" s="245"/>
      <c r="B5" s="245"/>
      <c r="C5" s="248"/>
      <c r="D5" s="248"/>
      <c r="E5" s="248"/>
      <c r="F5" s="245"/>
      <c r="G5" s="248"/>
      <c r="H5" s="235" t="s">
        <v>10</v>
      </c>
      <c r="I5" s="236"/>
      <c r="J5" s="235" t="s">
        <v>12</v>
      </c>
      <c r="K5" s="236"/>
      <c r="L5" s="252"/>
      <c r="M5" s="254"/>
    </row>
    <row r="6" spans="1:14" ht="24">
      <c r="A6" s="246"/>
      <c r="B6" s="245"/>
      <c r="C6" s="109" t="s">
        <v>72</v>
      </c>
      <c r="D6" s="109" t="s">
        <v>3</v>
      </c>
      <c r="E6" s="109" t="s">
        <v>181</v>
      </c>
      <c r="F6" s="109" t="s">
        <v>6</v>
      </c>
      <c r="G6" s="109" t="s">
        <v>8</v>
      </c>
      <c r="H6" s="118" t="s">
        <v>180</v>
      </c>
      <c r="I6" s="108" t="s">
        <v>15</v>
      </c>
      <c r="J6" s="118" t="s">
        <v>16</v>
      </c>
      <c r="K6" s="107" t="s">
        <v>15</v>
      </c>
      <c r="L6" s="252"/>
      <c r="M6" s="254"/>
    </row>
    <row r="7" spans="1:14" ht="17.25" customHeight="1">
      <c r="A7" s="33" t="s">
        <v>146</v>
      </c>
      <c r="B7" s="48"/>
      <c r="C7" s="140"/>
      <c r="D7" s="140">
        <f>(D8+D9+D10)/3</f>
        <v>5865</v>
      </c>
      <c r="E7" s="140">
        <f>(E8+E9+E10)/3</f>
        <v>13472.333333333334</v>
      </c>
      <c r="F7" s="141">
        <f>F8+F9+F10</f>
        <v>153085</v>
      </c>
      <c r="G7" s="140">
        <f>G8+G9+G10</f>
        <v>376848</v>
      </c>
      <c r="H7" s="142">
        <v>1539.2197802197809</v>
      </c>
      <c r="I7" s="142">
        <f>(H7/D7)*100</f>
        <v>26.24415652548646</v>
      </c>
      <c r="J7" s="142">
        <f>G7/91</f>
        <v>4141.1868131868132</v>
      </c>
      <c r="K7" s="142">
        <f>(J7/E7)*100</f>
        <v>30.738452729199196</v>
      </c>
      <c r="L7" s="53"/>
      <c r="M7" s="135" t="s">
        <v>147</v>
      </c>
    </row>
    <row r="8" spans="1:14" s="24" customFormat="1" ht="17.25" customHeight="1">
      <c r="A8" s="34" t="s">
        <v>17</v>
      </c>
      <c r="B8" s="74" t="s">
        <v>132</v>
      </c>
      <c r="C8" s="143">
        <f>C11+C14+C17+C20</f>
        <v>104</v>
      </c>
      <c r="D8" s="144">
        <f>D11+D14+D17+D20</f>
        <v>5786</v>
      </c>
      <c r="E8" s="144">
        <f>E11+E14+E17+E20</f>
        <v>13327</v>
      </c>
      <c r="F8" s="144">
        <f>F11+F14+F17+F20</f>
        <v>58995</v>
      </c>
      <c r="G8" s="143">
        <f>G11+G14+G17+G20</f>
        <v>150044</v>
      </c>
      <c r="H8" s="145">
        <v>1774.2666666666701</v>
      </c>
      <c r="I8" s="145">
        <f t="shared" ref="I8:I22" si="0">(H8/D8)*100</f>
        <v>30.664823136306087</v>
      </c>
      <c r="J8" s="145">
        <f>G8/30</f>
        <v>5001.4666666666662</v>
      </c>
      <c r="K8" s="145">
        <f t="shared" ref="K8:K22" si="1">(J8/E8)*100</f>
        <v>37.528826192441407</v>
      </c>
      <c r="L8" s="77" t="s">
        <v>135</v>
      </c>
      <c r="M8" s="54" t="s">
        <v>18</v>
      </c>
      <c r="N8" s="93"/>
    </row>
    <row r="9" spans="1:14" s="24" customFormat="1" ht="17.25" customHeight="1">
      <c r="A9" s="34"/>
      <c r="B9" s="74" t="s">
        <v>133</v>
      </c>
      <c r="C9" s="144">
        <f>C12+C15+C18+C21</f>
        <v>107</v>
      </c>
      <c r="D9" s="144">
        <f t="shared" ref="D9:G10" si="2">D12+D15+D18+D21</f>
        <v>5873.0000000000018</v>
      </c>
      <c r="E9" s="144">
        <f t="shared" si="2"/>
        <v>13544.999999999998</v>
      </c>
      <c r="F9" s="144">
        <f t="shared" si="2"/>
        <v>56643.000000000015</v>
      </c>
      <c r="G9" s="143">
        <f t="shared" si="2"/>
        <v>144663</v>
      </c>
      <c r="H9" s="145">
        <v>1657.4193548387104</v>
      </c>
      <c r="I9" s="145">
        <f t="shared" si="0"/>
        <v>28.221000422930526</v>
      </c>
      <c r="J9" s="145">
        <f>G9/31</f>
        <v>4666.5483870967746</v>
      </c>
      <c r="K9" s="145">
        <f t="shared" si="1"/>
        <v>34.452184474690107</v>
      </c>
      <c r="L9" s="77" t="s">
        <v>136</v>
      </c>
      <c r="M9" s="54"/>
      <c r="N9" s="93"/>
    </row>
    <row r="10" spans="1:14" s="24" customFormat="1" ht="17.25" customHeight="1">
      <c r="A10" s="34"/>
      <c r="B10" s="74" t="s">
        <v>134</v>
      </c>
      <c r="C10" s="144">
        <f>C13+C16+C19+C22</f>
        <v>107</v>
      </c>
      <c r="D10" s="144">
        <f t="shared" si="2"/>
        <v>5936</v>
      </c>
      <c r="E10" s="144">
        <f t="shared" si="2"/>
        <v>13545</v>
      </c>
      <c r="F10" s="144">
        <f t="shared" si="2"/>
        <v>37447</v>
      </c>
      <c r="G10" s="143">
        <f t="shared" si="2"/>
        <v>82141</v>
      </c>
      <c r="H10" s="145">
        <v>1182.0333333333333</v>
      </c>
      <c r="I10" s="145">
        <f t="shared" si="0"/>
        <v>19.91296046720575</v>
      </c>
      <c r="J10" s="145">
        <f>G10/30</f>
        <v>2738.0333333333333</v>
      </c>
      <c r="K10" s="145">
        <f t="shared" si="1"/>
        <v>20.21434723760305</v>
      </c>
      <c r="L10" s="77" t="s">
        <v>137</v>
      </c>
      <c r="M10" s="54"/>
      <c r="N10" s="93"/>
    </row>
    <row r="11" spans="1:14" ht="17.25" customHeight="1">
      <c r="A11" s="35" t="s">
        <v>19</v>
      </c>
      <c r="B11" s="75" t="s">
        <v>132</v>
      </c>
      <c r="C11" s="146">
        <v>13</v>
      </c>
      <c r="D11" s="146">
        <v>257</v>
      </c>
      <c r="E11" s="146">
        <v>751</v>
      </c>
      <c r="F11" s="146">
        <v>3195.0000000000005</v>
      </c>
      <c r="G11" s="146">
        <v>4629</v>
      </c>
      <c r="H11" s="147">
        <v>51.533333333333324</v>
      </c>
      <c r="I11" s="147">
        <f t="shared" si="0"/>
        <v>20.051880674448764</v>
      </c>
      <c r="J11" s="147">
        <f>G11/30</f>
        <v>154.30000000000001</v>
      </c>
      <c r="K11" s="147">
        <f t="shared" si="1"/>
        <v>20.545938748335555</v>
      </c>
      <c r="L11" s="78" t="s">
        <v>135</v>
      </c>
      <c r="M11" s="55" t="s">
        <v>20</v>
      </c>
      <c r="N11" s="93"/>
    </row>
    <row r="12" spans="1:14" s="24" customFormat="1" ht="17.25" customHeight="1">
      <c r="A12" s="35"/>
      <c r="B12" s="75" t="s">
        <v>133</v>
      </c>
      <c r="C12" s="148">
        <v>14</v>
      </c>
      <c r="D12" s="148">
        <v>268.99999999999994</v>
      </c>
      <c r="E12" s="148">
        <v>787.00000000000011</v>
      </c>
      <c r="F12" s="148">
        <v>3042.0000000000005</v>
      </c>
      <c r="G12" s="148">
        <v>3497.9999999999986</v>
      </c>
      <c r="H12" s="149">
        <v>58.483870967741957</v>
      </c>
      <c r="I12" s="149">
        <f t="shared" si="0"/>
        <v>21.741215973138278</v>
      </c>
      <c r="J12" s="149">
        <f>G12/31</f>
        <v>112.83870967741932</v>
      </c>
      <c r="K12" s="149">
        <f t="shared" si="1"/>
        <v>14.337828421527229</v>
      </c>
      <c r="L12" s="78" t="s">
        <v>136</v>
      </c>
      <c r="M12" s="55"/>
      <c r="N12" s="93"/>
    </row>
    <row r="13" spans="1:14" s="24" customFormat="1" ht="17.25" customHeight="1">
      <c r="A13" s="35"/>
      <c r="B13" s="75" t="s">
        <v>134</v>
      </c>
      <c r="C13" s="148">
        <v>14</v>
      </c>
      <c r="D13" s="148">
        <v>269</v>
      </c>
      <c r="E13" s="148">
        <v>787.00000000000011</v>
      </c>
      <c r="F13" s="148">
        <v>4132</v>
      </c>
      <c r="G13" s="148">
        <v>5684.9999999999982</v>
      </c>
      <c r="H13" s="149">
        <v>63.199999999999982</v>
      </c>
      <c r="I13" s="149">
        <f t="shared" si="0"/>
        <v>23.494423791821553</v>
      </c>
      <c r="J13" s="149">
        <f>G13/30</f>
        <v>189.49999999999994</v>
      </c>
      <c r="K13" s="149">
        <f t="shared" si="1"/>
        <v>24.078780177890714</v>
      </c>
      <c r="L13" s="78" t="s">
        <v>137</v>
      </c>
      <c r="M13" s="55"/>
      <c r="N13" s="93"/>
    </row>
    <row r="14" spans="1:14" ht="17.25" customHeight="1">
      <c r="A14" s="35" t="s">
        <v>21</v>
      </c>
      <c r="B14" s="72" t="s">
        <v>132</v>
      </c>
      <c r="C14" s="148">
        <v>31</v>
      </c>
      <c r="D14" s="148">
        <v>1396</v>
      </c>
      <c r="E14" s="148">
        <v>3454.0000000000005</v>
      </c>
      <c r="F14" s="148">
        <v>9332</v>
      </c>
      <c r="G14" s="148">
        <v>23755.000000000015</v>
      </c>
      <c r="H14" s="149">
        <v>598.53333333333342</v>
      </c>
      <c r="I14" s="149">
        <f t="shared" si="0"/>
        <v>42.874880611270299</v>
      </c>
      <c r="J14" s="149">
        <f>G14/30</f>
        <v>791.83333333333383</v>
      </c>
      <c r="K14" s="149">
        <f t="shared" si="1"/>
        <v>22.925110982435832</v>
      </c>
      <c r="L14" s="78" t="s">
        <v>135</v>
      </c>
      <c r="M14" s="55" t="s">
        <v>22</v>
      </c>
      <c r="N14" s="93"/>
    </row>
    <row r="15" spans="1:14" s="24" customFormat="1" ht="17.25" customHeight="1">
      <c r="A15" s="35"/>
      <c r="B15" s="72" t="s">
        <v>133</v>
      </c>
      <c r="C15" s="146">
        <v>32</v>
      </c>
      <c r="D15" s="146">
        <v>1418</v>
      </c>
      <c r="E15" s="146">
        <v>3520</v>
      </c>
      <c r="F15" s="146">
        <v>8341</v>
      </c>
      <c r="G15" s="146">
        <v>23666</v>
      </c>
      <c r="H15" s="147">
        <v>543.19354838709705</v>
      </c>
      <c r="I15" s="147">
        <f t="shared" si="0"/>
        <v>38.307020337594999</v>
      </c>
      <c r="J15" s="147">
        <f>G15/31</f>
        <v>763.41935483870964</v>
      </c>
      <c r="K15" s="147">
        <f t="shared" si="1"/>
        <v>21.688049853372434</v>
      </c>
      <c r="L15" s="78" t="s">
        <v>136</v>
      </c>
      <c r="M15" s="55"/>
      <c r="N15" s="93"/>
    </row>
    <row r="16" spans="1:14" s="24" customFormat="1" ht="17.25" customHeight="1">
      <c r="A16" s="35"/>
      <c r="B16" s="72" t="s">
        <v>134</v>
      </c>
      <c r="C16" s="148">
        <v>32</v>
      </c>
      <c r="D16" s="148">
        <v>1481.0000000000002</v>
      </c>
      <c r="E16" s="146">
        <v>3520</v>
      </c>
      <c r="F16" s="148">
        <v>7814</v>
      </c>
      <c r="G16" s="148">
        <v>23705.999999999996</v>
      </c>
      <c r="H16" s="149">
        <v>533.60000000000014</v>
      </c>
      <c r="I16" s="149">
        <f t="shared" si="0"/>
        <v>36.029709655638086</v>
      </c>
      <c r="J16" s="149">
        <f>G16/30</f>
        <v>790.19999999999993</v>
      </c>
      <c r="K16" s="149">
        <f t="shared" si="1"/>
        <v>22.448863636363633</v>
      </c>
      <c r="L16" s="78" t="s">
        <v>137</v>
      </c>
      <c r="M16" s="55"/>
    </row>
    <row r="17" spans="1:13" s="24" customFormat="1" ht="17.25" customHeight="1">
      <c r="A17" s="35" t="s">
        <v>23</v>
      </c>
      <c r="B17" s="72" t="s">
        <v>132</v>
      </c>
      <c r="C17" s="148">
        <v>28</v>
      </c>
      <c r="D17" s="148">
        <v>1569.9999999999998</v>
      </c>
      <c r="E17" s="148">
        <v>3483.9999999999995</v>
      </c>
      <c r="F17" s="148">
        <v>16508.000000000007</v>
      </c>
      <c r="G17" s="148">
        <v>38778</v>
      </c>
      <c r="H17" s="149">
        <v>598.06666666666729</v>
      </c>
      <c r="I17" s="149">
        <f t="shared" si="0"/>
        <v>38.093418259023402</v>
      </c>
      <c r="J17" s="149">
        <f>G17/30</f>
        <v>1292.5999999999999</v>
      </c>
      <c r="K17" s="149">
        <f t="shared" si="1"/>
        <v>37.101033295063147</v>
      </c>
      <c r="L17" s="78" t="s">
        <v>135</v>
      </c>
      <c r="M17" s="55" t="s">
        <v>24</v>
      </c>
    </row>
    <row r="18" spans="1:13" s="24" customFormat="1" ht="17.25" customHeight="1">
      <c r="A18" s="35"/>
      <c r="B18" s="72" t="s">
        <v>133</v>
      </c>
      <c r="C18" s="148">
        <v>29</v>
      </c>
      <c r="D18" s="148">
        <v>1582.0000000000005</v>
      </c>
      <c r="E18" s="148">
        <v>3506.9999999999995</v>
      </c>
      <c r="F18" s="148">
        <v>16147.000000000005</v>
      </c>
      <c r="G18" s="148">
        <v>35722.000000000015</v>
      </c>
      <c r="H18" s="149">
        <v>559.61290322580658</v>
      </c>
      <c r="I18" s="149">
        <f t="shared" si="0"/>
        <v>35.373761265853751</v>
      </c>
      <c r="J18" s="149">
        <f>G18/31</f>
        <v>1152.3225806451617</v>
      </c>
      <c r="K18" s="149">
        <f t="shared" si="1"/>
        <v>32.857786730686108</v>
      </c>
      <c r="L18" s="78" t="s">
        <v>136</v>
      </c>
      <c r="M18" s="55"/>
    </row>
    <row r="19" spans="1:13" s="24" customFormat="1" ht="17.25" customHeight="1">
      <c r="A19" s="35"/>
      <c r="B19" s="72" t="s">
        <v>134</v>
      </c>
      <c r="C19" s="146">
        <v>29</v>
      </c>
      <c r="D19" s="146">
        <v>1582.0000000000005</v>
      </c>
      <c r="E19" s="146">
        <v>3507</v>
      </c>
      <c r="F19" s="146">
        <v>13388</v>
      </c>
      <c r="G19" s="146">
        <v>22362</v>
      </c>
      <c r="H19" s="147">
        <v>364.53333333333325</v>
      </c>
      <c r="I19" s="147">
        <f t="shared" si="0"/>
        <v>23.042562157606394</v>
      </c>
      <c r="J19" s="147">
        <f>G19/30</f>
        <v>745.4</v>
      </c>
      <c r="K19" s="147">
        <f>J19/E19*100</f>
        <v>21.254633589962932</v>
      </c>
      <c r="L19" s="78" t="s">
        <v>137</v>
      </c>
      <c r="M19" s="55"/>
    </row>
    <row r="20" spans="1:13" ht="17.25" customHeight="1">
      <c r="A20" s="35" t="s">
        <v>25</v>
      </c>
      <c r="B20" s="72" t="s">
        <v>132</v>
      </c>
      <c r="C20" s="148">
        <v>32</v>
      </c>
      <c r="D20" s="148">
        <v>2563</v>
      </c>
      <c r="E20" s="148">
        <v>5638.0000000000009</v>
      </c>
      <c r="F20" s="148">
        <v>29959.999999999993</v>
      </c>
      <c r="G20" s="148">
        <v>82882</v>
      </c>
      <c r="H20" s="149">
        <v>526.13333333333333</v>
      </c>
      <c r="I20" s="149">
        <f t="shared" si="0"/>
        <v>20.528027051632204</v>
      </c>
      <c r="J20" s="149">
        <f>G20/30</f>
        <v>2762.7333333333331</v>
      </c>
      <c r="K20" s="149">
        <f t="shared" si="1"/>
        <v>49.002010169090681</v>
      </c>
      <c r="L20" s="78" t="s">
        <v>135</v>
      </c>
      <c r="M20" s="55" t="s">
        <v>26</v>
      </c>
    </row>
    <row r="21" spans="1:13" s="24" customFormat="1" ht="17.25" customHeight="1">
      <c r="A21" s="35"/>
      <c r="B21" s="72" t="s">
        <v>133</v>
      </c>
      <c r="C21" s="148">
        <v>32</v>
      </c>
      <c r="D21" s="148">
        <v>2604.0000000000009</v>
      </c>
      <c r="E21" s="148">
        <v>5730.9999999999982</v>
      </c>
      <c r="F21" s="148">
        <v>29113.000000000007</v>
      </c>
      <c r="G21" s="148">
        <v>81777</v>
      </c>
      <c r="H21" s="149">
        <v>496.12903225806468</v>
      </c>
      <c r="I21" s="149">
        <f t="shared" si="0"/>
        <v>19.0525742034587</v>
      </c>
      <c r="J21" s="149">
        <f>G21/31</f>
        <v>2637.9677419354839</v>
      </c>
      <c r="K21" s="149">
        <f t="shared" si="1"/>
        <v>46.029798323773946</v>
      </c>
      <c r="L21" s="78" t="s">
        <v>136</v>
      </c>
      <c r="M21" s="55"/>
    </row>
    <row r="22" spans="1:13" s="24" customFormat="1" ht="17.25" customHeight="1">
      <c r="A22" s="36"/>
      <c r="B22" s="76" t="s">
        <v>134</v>
      </c>
      <c r="C22" s="150">
        <v>32</v>
      </c>
      <c r="D22" s="150">
        <v>2603.9999999999995</v>
      </c>
      <c r="E22" s="150">
        <v>5731</v>
      </c>
      <c r="F22" s="150">
        <v>12113</v>
      </c>
      <c r="G22" s="150">
        <v>30388.000000000007</v>
      </c>
      <c r="H22" s="151">
        <v>220.7</v>
      </c>
      <c r="I22" s="151">
        <f t="shared" si="0"/>
        <v>8.4754224270353316</v>
      </c>
      <c r="J22" s="151">
        <f>G22/30</f>
        <v>1012.9333333333336</v>
      </c>
      <c r="K22" s="151">
        <f t="shared" si="1"/>
        <v>17.674635025882633</v>
      </c>
      <c r="L22" s="79" t="s">
        <v>137</v>
      </c>
      <c r="M22" s="55"/>
    </row>
    <row r="23" spans="1:13" ht="27" customHeight="1">
      <c r="A23" s="237" t="s">
        <v>27</v>
      </c>
      <c r="B23" s="237"/>
      <c r="C23" s="237"/>
      <c r="D23" s="237"/>
      <c r="E23" s="237"/>
      <c r="F23" s="237"/>
      <c r="G23" s="237"/>
      <c r="H23" s="238" t="s">
        <v>28</v>
      </c>
      <c r="I23" s="238"/>
      <c r="J23" s="238"/>
      <c r="K23" s="238"/>
      <c r="L23" s="238"/>
      <c r="M23" s="239"/>
    </row>
    <row r="24" spans="1:13" ht="14.25" hidden="1" customHeight="1">
      <c r="A24" s="237"/>
      <c r="B24" s="237"/>
      <c r="C24" s="237"/>
      <c r="D24" s="237"/>
      <c r="E24" s="237"/>
      <c r="F24" s="237"/>
      <c r="G24" s="237"/>
      <c r="H24" s="238"/>
      <c r="I24" s="238"/>
      <c r="J24" s="238"/>
      <c r="K24" s="238"/>
      <c r="L24" s="238"/>
      <c r="M24" s="238"/>
    </row>
    <row r="25" spans="1:13">
      <c r="B25"/>
      <c r="C25"/>
      <c r="D25"/>
      <c r="E25"/>
      <c r="G25"/>
      <c r="H25"/>
      <c r="J25"/>
    </row>
    <row r="26" spans="1:13">
      <c r="B26"/>
      <c r="C26"/>
      <c r="D26"/>
      <c r="E26"/>
      <c r="F26" s="92"/>
      <c r="G26"/>
      <c r="H26" s="73"/>
      <c r="J26"/>
    </row>
    <row r="27" spans="1:13">
      <c r="B27"/>
      <c r="C27"/>
      <c r="D27"/>
      <c r="E27" s="19"/>
      <c r="F27" s="230"/>
      <c r="G27"/>
      <c r="H27" s="73"/>
      <c r="J27"/>
    </row>
    <row r="28" spans="1:13">
      <c r="B28"/>
      <c r="C28"/>
      <c r="D28" s="20"/>
      <c r="E28"/>
      <c r="F28" s="44"/>
      <c r="G28" s="19"/>
      <c r="H28" s="121"/>
      <c r="I28" s="92"/>
      <c r="J28"/>
    </row>
    <row r="29" spans="1:13">
      <c r="D29" s="232"/>
      <c r="F29" s="225"/>
      <c r="G29" s="44"/>
    </row>
    <row r="30" spans="1:13">
      <c r="D30" s="92"/>
      <c r="F30" s="44"/>
      <c r="G30" s="226"/>
      <c r="H30" s="92"/>
    </row>
    <row r="31" spans="1:13">
      <c r="D31" s="92"/>
      <c r="E31" s="226"/>
      <c r="F31" s="231"/>
      <c r="G31" s="44"/>
      <c r="H31" s="92"/>
    </row>
    <row r="32" spans="1:13">
      <c r="F32" s="44"/>
      <c r="H32" s="225"/>
    </row>
    <row r="33" spans="6:7">
      <c r="F33" s="225"/>
    </row>
    <row r="38" spans="6:7">
      <c r="G38" s="80"/>
    </row>
  </sheetData>
  <mergeCells count="17">
    <mergeCell ref="H5:I5"/>
    <mergeCell ref="J5:K5"/>
    <mergeCell ref="A23:G24"/>
    <mergeCell ref="H23:M24"/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7" firstPageNumber="25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rightToLeft="1" view="pageBreakPreview" zoomScaleNormal="100" zoomScaleSheetLayoutView="100" workbookViewId="0">
      <selection activeCell="A2" sqref="A2:L2"/>
    </sheetView>
  </sheetViews>
  <sheetFormatPr defaultRowHeight="14.25"/>
  <cols>
    <col min="1" max="1" width="12.875" customWidth="1"/>
    <col min="2" max="2" width="8" customWidth="1"/>
    <col min="4" max="4" width="9" customWidth="1"/>
    <col min="5" max="5" width="7.875" customWidth="1"/>
    <col min="6" max="7" width="9" customWidth="1"/>
    <col min="8" max="8" width="10.375" customWidth="1"/>
    <col min="9" max="9" width="10.625" customWidth="1"/>
    <col min="10" max="10" width="9.75" customWidth="1"/>
    <col min="11" max="11" width="7.5" customWidth="1"/>
    <col min="12" max="12" width="18.125" customWidth="1"/>
  </cols>
  <sheetData>
    <row r="1" spans="1:13" s="25" customFormat="1" ht="18" customHeight="1">
      <c r="A1" s="255" t="s">
        <v>152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7"/>
    </row>
    <row r="2" spans="1:13" s="25" customFormat="1" ht="17.25" customHeight="1">
      <c r="A2" s="242" t="s">
        <v>186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7"/>
    </row>
    <row r="3" spans="1:13" s="25" customFormat="1" ht="5.0999999999999996" customHeight="1">
      <c r="A3" s="29"/>
    </row>
    <row r="4" spans="1:13" s="25" customFormat="1" ht="17.25" customHeight="1">
      <c r="A4" s="249" t="s">
        <v>0</v>
      </c>
      <c r="B4" s="21" t="s">
        <v>29</v>
      </c>
      <c r="C4" s="102" t="s">
        <v>30</v>
      </c>
      <c r="D4" s="262" t="s">
        <v>31</v>
      </c>
      <c r="E4" s="263"/>
      <c r="F4" s="263"/>
      <c r="G4" s="71"/>
      <c r="H4" s="260" t="s">
        <v>32</v>
      </c>
      <c r="I4" s="260"/>
      <c r="J4" s="260"/>
      <c r="K4" s="261"/>
      <c r="L4" s="253" t="s">
        <v>14</v>
      </c>
    </row>
    <row r="5" spans="1:13" s="25" customFormat="1" ht="19.5" customHeight="1">
      <c r="A5" s="257"/>
      <c r="B5" s="256" t="s">
        <v>139</v>
      </c>
      <c r="C5" s="254" t="s">
        <v>3</v>
      </c>
      <c r="D5" s="101" t="s">
        <v>33</v>
      </c>
      <c r="E5" s="70" t="s">
        <v>34</v>
      </c>
      <c r="F5" s="70" t="s">
        <v>36</v>
      </c>
      <c r="G5" s="70" t="s">
        <v>38</v>
      </c>
      <c r="H5" s="70" t="s">
        <v>40</v>
      </c>
      <c r="I5" s="70" t="s">
        <v>42</v>
      </c>
      <c r="J5" s="70" t="s">
        <v>43</v>
      </c>
      <c r="K5" s="70" t="s">
        <v>45</v>
      </c>
      <c r="L5" s="254"/>
      <c r="M5" s="27"/>
    </row>
    <row r="6" spans="1:13" s="25" customFormat="1" ht="24" customHeight="1">
      <c r="A6" s="258"/>
      <c r="B6" s="256"/>
      <c r="C6" s="254"/>
      <c r="D6" s="62" t="s">
        <v>74</v>
      </c>
      <c r="E6" s="59" t="s">
        <v>35</v>
      </c>
      <c r="F6" s="59" t="s">
        <v>37</v>
      </c>
      <c r="G6" s="59" t="s">
        <v>39</v>
      </c>
      <c r="H6" s="59" t="s">
        <v>41</v>
      </c>
      <c r="I6" s="61" t="s">
        <v>73</v>
      </c>
      <c r="J6" s="60" t="s">
        <v>44</v>
      </c>
      <c r="K6" s="61" t="s">
        <v>46</v>
      </c>
      <c r="L6" s="259"/>
    </row>
    <row r="7" spans="1:13" s="56" customFormat="1" ht="18" customHeight="1">
      <c r="A7" s="48" t="s">
        <v>144</v>
      </c>
      <c r="B7" s="153">
        <f>B8+B9+B10+B11</f>
        <v>107</v>
      </c>
      <c r="C7" s="140">
        <f>C8+C9+C10+C11</f>
        <v>5936</v>
      </c>
      <c r="D7" s="140">
        <v>5826</v>
      </c>
      <c r="E7" s="140">
        <v>366</v>
      </c>
      <c r="F7" s="140">
        <v>5571</v>
      </c>
      <c r="G7" s="140">
        <v>4500</v>
      </c>
      <c r="H7" s="140">
        <v>5849.0000000000009</v>
      </c>
      <c r="I7" s="140">
        <v>5695</v>
      </c>
      <c r="J7" s="140">
        <v>5726</v>
      </c>
      <c r="K7" s="152">
        <v>4384</v>
      </c>
      <c r="L7" s="116" t="s">
        <v>145</v>
      </c>
    </row>
    <row r="8" spans="1:13" s="56" customFormat="1" ht="18" customHeight="1">
      <c r="A8" s="57" t="s">
        <v>47</v>
      </c>
      <c r="B8" s="154">
        <v>14</v>
      </c>
      <c r="C8" s="148">
        <v>268.99999999999994</v>
      </c>
      <c r="D8" s="148">
        <v>235</v>
      </c>
      <c r="E8" s="148">
        <v>0.01</v>
      </c>
      <c r="F8" s="148">
        <v>208</v>
      </c>
      <c r="G8" s="148">
        <v>199</v>
      </c>
      <c r="H8" s="148">
        <v>225.99999999999997</v>
      </c>
      <c r="I8" s="148">
        <v>217.99999999999997</v>
      </c>
      <c r="J8" s="148">
        <v>202.99999999999997</v>
      </c>
      <c r="K8" s="148">
        <v>220.00000000000003</v>
      </c>
      <c r="L8" s="117" t="s">
        <v>20</v>
      </c>
    </row>
    <row r="9" spans="1:13" s="56" customFormat="1" ht="18" customHeight="1">
      <c r="A9" s="57" t="s">
        <v>21</v>
      </c>
      <c r="B9" s="154">
        <v>32</v>
      </c>
      <c r="C9" s="148">
        <v>1481.0000000000005</v>
      </c>
      <c r="D9" s="148">
        <v>1464</v>
      </c>
      <c r="E9" s="148">
        <v>0.01</v>
      </c>
      <c r="F9" s="148">
        <v>1437</v>
      </c>
      <c r="G9" s="148">
        <v>1273.0000000000002</v>
      </c>
      <c r="H9" s="148">
        <v>1466.0000000000002</v>
      </c>
      <c r="I9" s="148">
        <v>1466.0000000000002</v>
      </c>
      <c r="J9" s="148">
        <v>1425</v>
      </c>
      <c r="K9" s="148">
        <v>1366.9999999999995</v>
      </c>
      <c r="L9" s="117" t="s">
        <v>22</v>
      </c>
    </row>
    <row r="10" spans="1:13" s="58" customFormat="1" ht="18" customHeight="1">
      <c r="A10" s="57" t="s">
        <v>23</v>
      </c>
      <c r="B10" s="154">
        <v>29</v>
      </c>
      <c r="C10" s="148">
        <v>1581.9999999999998</v>
      </c>
      <c r="D10" s="148">
        <v>1525</v>
      </c>
      <c r="E10" s="148">
        <v>299</v>
      </c>
      <c r="F10" s="148">
        <v>1415.0000000000002</v>
      </c>
      <c r="G10" s="148">
        <v>960.00000000000011</v>
      </c>
      <c r="H10" s="148">
        <v>1555.0000000000002</v>
      </c>
      <c r="I10" s="148">
        <v>1548</v>
      </c>
      <c r="J10" s="148">
        <v>1527</v>
      </c>
      <c r="K10" s="148">
        <v>1556.0000000000002</v>
      </c>
      <c r="L10" s="117" t="s">
        <v>24</v>
      </c>
    </row>
    <row r="11" spans="1:13" s="56" customFormat="1" ht="18" customHeight="1">
      <c r="A11" s="131" t="s">
        <v>25</v>
      </c>
      <c r="B11" s="159">
        <v>32</v>
      </c>
      <c r="C11" s="150">
        <v>2604</v>
      </c>
      <c r="D11" s="150">
        <v>2602.0000000000005</v>
      </c>
      <c r="E11" s="150">
        <v>67.000000000000014</v>
      </c>
      <c r="F11" s="150">
        <v>2511.0000000000005</v>
      </c>
      <c r="G11" s="150">
        <v>2068</v>
      </c>
      <c r="H11" s="150">
        <v>2602.0000000000005</v>
      </c>
      <c r="I11" s="150">
        <v>2463.0000000000005</v>
      </c>
      <c r="J11" s="150">
        <v>2570.9999999999995</v>
      </c>
      <c r="K11" s="150">
        <v>1240.9999999999998</v>
      </c>
      <c r="L11" s="158" t="s">
        <v>26</v>
      </c>
    </row>
    <row r="12" spans="1:13" ht="9.9499999999999993" customHeight="1">
      <c r="A12" s="1"/>
      <c r="B12" s="28"/>
      <c r="D12" s="10"/>
      <c r="E12" s="10"/>
      <c r="F12" s="10"/>
      <c r="G12" s="10"/>
      <c r="H12" s="114"/>
      <c r="I12" s="10"/>
      <c r="J12" s="114"/>
      <c r="K12" s="10"/>
    </row>
    <row r="13" spans="1:13">
      <c r="H13" s="19"/>
      <c r="J13" s="19"/>
    </row>
    <row r="14" spans="1:13">
      <c r="H14" s="19"/>
      <c r="J14" s="19"/>
    </row>
    <row r="15" spans="1:13">
      <c r="D15" s="115"/>
      <c r="H15" s="19"/>
      <c r="J15" s="19"/>
    </row>
    <row r="16" spans="1:13" ht="27" customHeight="1"/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7" firstPageNumber="26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rightToLeft="1" view="pageBreakPreview" zoomScaleNormal="100" zoomScaleSheetLayoutView="100" workbookViewId="0">
      <selection activeCell="D23" sqref="D22:D23"/>
    </sheetView>
  </sheetViews>
  <sheetFormatPr defaultRowHeight="14.25"/>
  <cols>
    <col min="1" max="1" width="11.875" bestFit="1" customWidth="1"/>
    <col min="2" max="2" width="9" customWidth="1"/>
    <col min="3" max="3" width="8.25" customWidth="1"/>
    <col min="4" max="4" width="6.75" customWidth="1"/>
    <col min="5" max="5" width="6.625" bestFit="1" customWidth="1"/>
    <col min="6" max="6" width="5.875" customWidth="1"/>
    <col min="7" max="7" width="6.5" customWidth="1"/>
    <col min="8" max="8" width="6.875" customWidth="1"/>
    <col min="9" max="9" width="7.25" customWidth="1"/>
    <col min="10" max="10" width="6.375" bestFit="1" customWidth="1"/>
    <col min="11" max="11" width="5.875" bestFit="1" customWidth="1"/>
    <col min="12" max="12" width="6.875" customWidth="1"/>
    <col min="13" max="13" width="9.625" customWidth="1"/>
    <col min="14" max="14" width="16.25" bestFit="1" customWidth="1"/>
  </cols>
  <sheetData>
    <row r="1" spans="1:14" ht="18.75" customHeight="1">
      <c r="A1" s="255" t="s">
        <v>184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64"/>
    </row>
    <row r="2" spans="1:14" ht="21.95" customHeight="1">
      <c r="A2" s="242" t="s">
        <v>187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64"/>
    </row>
    <row r="3" spans="1:14" ht="5.0999999999999996" customHeight="1">
      <c r="A3" s="2"/>
    </row>
    <row r="4" spans="1:14" s="6" customFormat="1" ht="20.25" customHeight="1">
      <c r="A4" s="244" t="s">
        <v>0</v>
      </c>
      <c r="B4" s="112" t="s">
        <v>112</v>
      </c>
      <c r="C4" s="262" t="s">
        <v>125</v>
      </c>
      <c r="D4" s="263"/>
      <c r="E4" s="263"/>
      <c r="F4" s="263"/>
      <c r="G4" s="263"/>
      <c r="H4" s="263"/>
      <c r="I4" s="263"/>
      <c r="J4" s="265" t="s">
        <v>48</v>
      </c>
      <c r="K4" s="265"/>
      <c r="L4" s="265"/>
      <c r="M4" s="266"/>
      <c r="N4" s="267" t="s">
        <v>14</v>
      </c>
    </row>
    <row r="5" spans="1:14" s="6" customFormat="1" ht="23.25" customHeight="1">
      <c r="A5" s="245"/>
      <c r="B5" s="256" t="s">
        <v>113</v>
      </c>
      <c r="C5" s="113" t="s">
        <v>49</v>
      </c>
      <c r="D5" s="113" t="s">
        <v>51</v>
      </c>
      <c r="E5" s="113" t="s">
        <v>45</v>
      </c>
      <c r="F5" s="113" t="s">
        <v>53</v>
      </c>
      <c r="G5" s="113" t="s">
        <v>55</v>
      </c>
      <c r="H5" s="113" t="s">
        <v>57</v>
      </c>
      <c r="I5" s="113" t="s">
        <v>59</v>
      </c>
      <c r="J5" s="113" t="s">
        <v>61</v>
      </c>
      <c r="K5" s="113" t="s">
        <v>63</v>
      </c>
      <c r="L5" s="113" t="s">
        <v>65</v>
      </c>
      <c r="M5" s="113" t="s">
        <v>67</v>
      </c>
      <c r="N5" s="268"/>
    </row>
    <row r="6" spans="1:14" s="6" customFormat="1" ht="24">
      <c r="A6" s="246"/>
      <c r="B6" s="269"/>
      <c r="C6" s="60" t="s">
        <v>50</v>
      </c>
      <c r="D6" s="60" t="s">
        <v>52</v>
      </c>
      <c r="E6" s="60" t="s">
        <v>46</v>
      </c>
      <c r="F6" s="60" t="s">
        <v>54</v>
      </c>
      <c r="G6" s="60" t="s">
        <v>56</v>
      </c>
      <c r="H6" s="61" t="s">
        <v>58</v>
      </c>
      <c r="I6" s="61" t="s">
        <v>60</v>
      </c>
      <c r="J6" s="61" t="s">
        <v>62</v>
      </c>
      <c r="K6" s="60" t="s">
        <v>64</v>
      </c>
      <c r="L6" s="60" t="s">
        <v>66</v>
      </c>
      <c r="M6" s="60" t="s">
        <v>68</v>
      </c>
      <c r="N6" s="268"/>
    </row>
    <row r="7" spans="1:14" s="7" customFormat="1" ht="18.75" customHeight="1">
      <c r="A7" s="82" t="s">
        <v>144</v>
      </c>
      <c r="B7" s="153">
        <f>B8+B9+B10+B11</f>
        <v>107</v>
      </c>
      <c r="C7" s="140">
        <f>C8+C9+C10+C11</f>
        <v>18</v>
      </c>
      <c r="D7" s="140">
        <f t="shared" ref="D7:M7" si="0">D8+D9+D10+D11</f>
        <v>102</v>
      </c>
      <c r="E7" s="140">
        <f t="shared" si="0"/>
        <v>102</v>
      </c>
      <c r="F7" s="140">
        <f t="shared" si="0"/>
        <v>58</v>
      </c>
      <c r="G7" s="140">
        <f t="shared" si="0"/>
        <v>92</v>
      </c>
      <c r="H7" s="140">
        <f t="shared" si="0"/>
        <v>62</v>
      </c>
      <c r="I7" s="140">
        <f t="shared" si="0"/>
        <v>98</v>
      </c>
      <c r="J7" s="140">
        <f t="shared" si="0"/>
        <v>61</v>
      </c>
      <c r="K7" s="140">
        <f t="shared" si="0"/>
        <v>20</v>
      </c>
      <c r="L7" s="140">
        <f t="shared" si="0"/>
        <v>102</v>
      </c>
      <c r="M7" s="140">
        <f t="shared" si="0"/>
        <v>54</v>
      </c>
      <c r="N7" s="215" t="s">
        <v>145</v>
      </c>
    </row>
    <row r="8" spans="1:14" s="8" customFormat="1" ht="18.75" customHeight="1">
      <c r="A8" s="83" t="s">
        <v>47</v>
      </c>
      <c r="B8" s="154">
        <v>14</v>
      </c>
      <c r="C8" s="146">
        <v>1</v>
      </c>
      <c r="D8" s="146">
        <v>10</v>
      </c>
      <c r="E8" s="146">
        <v>11</v>
      </c>
      <c r="F8" s="146">
        <v>1</v>
      </c>
      <c r="G8" s="146">
        <v>9</v>
      </c>
      <c r="H8" s="146">
        <v>7</v>
      </c>
      <c r="I8" s="146">
        <v>9</v>
      </c>
      <c r="J8" s="146">
        <v>11</v>
      </c>
      <c r="K8" s="146">
        <v>4</v>
      </c>
      <c r="L8" s="146">
        <v>13</v>
      </c>
      <c r="M8" s="146">
        <v>1</v>
      </c>
      <c r="N8" s="216" t="s">
        <v>69</v>
      </c>
    </row>
    <row r="9" spans="1:14" s="8" customFormat="1" ht="18.75" customHeight="1">
      <c r="A9" s="83" t="s">
        <v>21</v>
      </c>
      <c r="B9" s="154">
        <v>32</v>
      </c>
      <c r="C9" s="148">
        <v>4</v>
      </c>
      <c r="D9" s="148">
        <v>32</v>
      </c>
      <c r="E9" s="148">
        <v>32</v>
      </c>
      <c r="F9" s="148">
        <v>13</v>
      </c>
      <c r="G9" s="148">
        <v>28</v>
      </c>
      <c r="H9" s="148">
        <v>21</v>
      </c>
      <c r="I9" s="148">
        <v>32</v>
      </c>
      <c r="J9" s="148">
        <v>18</v>
      </c>
      <c r="K9" s="148">
        <v>6</v>
      </c>
      <c r="L9" s="148">
        <v>32</v>
      </c>
      <c r="M9" s="148">
        <v>26</v>
      </c>
      <c r="N9" s="216" t="s">
        <v>70</v>
      </c>
    </row>
    <row r="10" spans="1:14" s="8" customFormat="1" ht="18.75" customHeight="1">
      <c r="A10" s="83" t="s">
        <v>23</v>
      </c>
      <c r="B10" s="154">
        <v>29</v>
      </c>
      <c r="C10" s="148">
        <v>8</v>
      </c>
      <c r="D10" s="148">
        <v>28</v>
      </c>
      <c r="E10" s="148">
        <v>28</v>
      </c>
      <c r="F10" s="148">
        <v>17</v>
      </c>
      <c r="G10" s="148">
        <v>26</v>
      </c>
      <c r="H10" s="148">
        <v>18</v>
      </c>
      <c r="I10" s="148">
        <v>26</v>
      </c>
      <c r="J10" s="148">
        <v>12</v>
      </c>
      <c r="K10" s="148">
        <v>2</v>
      </c>
      <c r="L10" s="148">
        <v>26</v>
      </c>
      <c r="M10" s="148">
        <v>22</v>
      </c>
      <c r="N10" s="216" t="s">
        <v>24</v>
      </c>
    </row>
    <row r="11" spans="1:14" s="8" customFormat="1" ht="18.75" customHeight="1">
      <c r="A11" s="156" t="s">
        <v>25</v>
      </c>
      <c r="B11" s="159">
        <v>32</v>
      </c>
      <c r="C11" s="150">
        <v>5</v>
      </c>
      <c r="D11" s="150">
        <v>32</v>
      </c>
      <c r="E11" s="150">
        <v>31</v>
      </c>
      <c r="F11" s="150">
        <v>27</v>
      </c>
      <c r="G11" s="150">
        <v>29</v>
      </c>
      <c r="H11" s="150">
        <v>15.999999999999998</v>
      </c>
      <c r="I11" s="150">
        <v>31</v>
      </c>
      <c r="J11" s="150">
        <v>20</v>
      </c>
      <c r="K11" s="150">
        <v>8</v>
      </c>
      <c r="L11" s="150">
        <v>31</v>
      </c>
      <c r="M11" s="150">
        <v>5</v>
      </c>
      <c r="N11" s="217" t="s">
        <v>71</v>
      </c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27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rightToLeft="1" view="pageBreakPreview" zoomScaleNormal="100" zoomScaleSheetLayoutView="100" workbookViewId="0">
      <selection activeCell="E16" sqref="E16"/>
    </sheetView>
  </sheetViews>
  <sheetFormatPr defaultRowHeight="14.25"/>
  <cols>
    <col min="1" max="1" width="13.12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375" customWidth="1"/>
    <col min="12" max="12" width="17.25" customWidth="1"/>
  </cols>
  <sheetData>
    <row r="1" spans="1:13" s="9" customFormat="1" ht="18" customHeight="1">
      <c r="A1" s="255" t="s">
        <v>153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6"/>
    </row>
    <row r="2" spans="1:13" s="9" customFormat="1" ht="18" customHeight="1">
      <c r="A2" s="242" t="s">
        <v>154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6"/>
    </row>
    <row r="3" spans="1:13" ht="5.0999999999999996" customHeight="1"/>
    <row r="4" spans="1:13" ht="17.25" customHeight="1">
      <c r="A4" s="278" t="s">
        <v>0</v>
      </c>
      <c r="B4" s="30" t="s">
        <v>127</v>
      </c>
      <c r="C4" s="17" t="s">
        <v>80</v>
      </c>
      <c r="D4" s="281" t="s">
        <v>79</v>
      </c>
      <c r="E4" s="282"/>
      <c r="F4" s="16" t="s">
        <v>78</v>
      </c>
      <c r="G4" s="281" t="s">
        <v>77</v>
      </c>
      <c r="H4" s="282"/>
      <c r="I4" s="17" t="s">
        <v>76</v>
      </c>
      <c r="J4" s="281" t="s">
        <v>75</v>
      </c>
      <c r="K4" s="282"/>
      <c r="L4" s="270" t="s">
        <v>14</v>
      </c>
    </row>
    <row r="5" spans="1:13" ht="17.25" customHeight="1">
      <c r="A5" s="279"/>
      <c r="B5" s="256" t="s">
        <v>114</v>
      </c>
      <c r="C5" s="11" t="s">
        <v>83</v>
      </c>
      <c r="D5" s="105" t="s">
        <v>81</v>
      </c>
      <c r="E5" s="104" t="s">
        <v>76</v>
      </c>
      <c r="F5" s="106" t="s">
        <v>83</v>
      </c>
      <c r="G5" s="105" t="s">
        <v>81</v>
      </c>
      <c r="H5" s="104" t="s">
        <v>76</v>
      </c>
      <c r="I5" s="106" t="s">
        <v>83</v>
      </c>
      <c r="J5" s="105" t="s">
        <v>81</v>
      </c>
      <c r="K5" s="104" t="s">
        <v>76</v>
      </c>
      <c r="L5" s="271"/>
      <c r="M5" s="24"/>
    </row>
    <row r="6" spans="1:13" ht="17.25" customHeight="1">
      <c r="A6" s="280"/>
      <c r="B6" s="256"/>
      <c r="C6" s="12" t="s">
        <v>84</v>
      </c>
      <c r="D6" s="126" t="s">
        <v>82</v>
      </c>
      <c r="E6" s="13" t="s">
        <v>75</v>
      </c>
      <c r="F6" s="12" t="s">
        <v>84</v>
      </c>
      <c r="G6" s="126" t="s">
        <v>82</v>
      </c>
      <c r="H6" s="13" t="s">
        <v>75</v>
      </c>
      <c r="I6" s="12" t="s">
        <v>84</v>
      </c>
      <c r="J6" s="126" t="s">
        <v>82</v>
      </c>
      <c r="K6" s="13" t="s">
        <v>75</v>
      </c>
      <c r="L6" s="272"/>
    </row>
    <row r="7" spans="1:13" ht="18" customHeight="1">
      <c r="A7" s="14" t="s">
        <v>144</v>
      </c>
      <c r="B7" s="153">
        <f>B8+B9+B10+B11</f>
        <v>107</v>
      </c>
      <c r="C7" s="140">
        <f>C8+C9+C10+C11</f>
        <v>379</v>
      </c>
      <c r="D7" s="140">
        <f>D8+D9+D10+D11</f>
        <v>163</v>
      </c>
      <c r="E7" s="140">
        <f>C7+D7</f>
        <v>542</v>
      </c>
      <c r="F7" s="140">
        <f>F8+F9+F10+F11</f>
        <v>1742</v>
      </c>
      <c r="G7" s="140">
        <f>G8+G9+G10+G11</f>
        <v>509</v>
      </c>
      <c r="H7" s="140">
        <f>F7+G7</f>
        <v>2251</v>
      </c>
      <c r="I7" s="140">
        <f>C7+F7</f>
        <v>2121</v>
      </c>
      <c r="J7" s="140">
        <f>D7+G7</f>
        <v>672</v>
      </c>
      <c r="K7" s="152">
        <f>I7+J7</f>
        <v>2793</v>
      </c>
      <c r="L7" s="123" t="s">
        <v>145</v>
      </c>
    </row>
    <row r="8" spans="1:13" ht="18" customHeight="1">
      <c r="A8" s="122" t="s">
        <v>47</v>
      </c>
      <c r="B8" s="154">
        <v>14</v>
      </c>
      <c r="C8" s="146">
        <v>34</v>
      </c>
      <c r="D8" s="146">
        <v>7</v>
      </c>
      <c r="E8" s="143">
        <f t="shared" ref="E8:E11" si="0">C8+D8</f>
        <v>41</v>
      </c>
      <c r="F8" s="146">
        <v>64</v>
      </c>
      <c r="G8" s="146">
        <v>7</v>
      </c>
      <c r="H8" s="143">
        <f t="shared" ref="H8:H11" si="1">F8+G8</f>
        <v>71</v>
      </c>
      <c r="I8" s="146">
        <f t="shared" ref="I8:I11" si="2">C8+F8</f>
        <v>98</v>
      </c>
      <c r="J8" s="146">
        <f t="shared" ref="J8:J11" si="3">D8+G8</f>
        <v>14</v>
      </c>
      <c r="K8" s="161">
        <f t="shared" ref="K8:K11" si="4">I8+J8</f>
        <v>112</v>
      </c>
      <c r="L8" s="124" t="s">
        <v>20</v>
      </c>
    </row>
    <row r="9" spans="1:13" ht="18" customHeight="1">
      <c r="A9" s="122" t="s">
        <v>21</v>
      </c>
      <c r="B9" s="155">
        <v>32</v>
      </c>
      <c r="C9" s="148">
        <v>121</v>
      </c>
      <c r="D9" s="148">
        <v>32</v>
      </c>
      <c r="E9" s="144">
        <f t="shared" si="0"/>
        <v>153</v>
      </c>
      <c r="F9" s="148">
        <v>705</v>
      </c>
      <c r="G9" s="148">
        <v>95</v>
      </c>
      <c r="H9" s="144">
        <f t="shared" si="1"/>
        <v>800</v>
      </c>
      <c r="I9" s="148">
        <f t="shared" si="2"/>
        <v>826</v>
      </c>
      <c r="J9" s="148">
        <f t="shared" si="3"/>
        <v>127</v>
      </c>
      <c r="K9" s="162">
        <f t="shared" si="4"/>
        <v>953</v>
      </c>
      <c r="L9" s="124" t="s">
        <v>85</v>
      </c>
    </row>
    <row r="10" spans="1:13" ht="18" customHeight="1">
      <c r="A10" s="122" t="s">
        <v>87</v>
      </c>
      <c r="B10" s="155">
        <v>29</v>
      </c>
      <c r="C10" s="148">
        <v>126</v>
      </c>
      <c r="D10" s="148">
        <v>73</v>
      </c>
      <c r="E10" s="144">
        <f t="shared" si="0"/>
        <v>199</v>
      </c>
      <c r="F10" s="148">
        <v>455</v>
      </c>
      <c r="G10" s="148">
        <v>231</v>
      </c>
      <c r="H10" s="144">
        <f t="shared" si="1"/>
        <v>686</v>
      </c>
      <c r="I10" s="148">
        <f t="shared" si="2"/>
        <v>581</v>
      </c>
      <c r="J10" s="148">
        <f t="shared" si="3"/>
        <v>304</v>
      </c>
      <c r="K10" s="162">
        <f t="shared" si="4"/>
        <v>885</v>
      </c>
      <c r="L10" s="124" t="s">
        <v>86</v>
      </c>
    </row>
    <row r="11" spans="1:13" ht="18" customHeight="1">
      <c r="A11" s="138" t="s">
        <v>25</v>
      </c>
      <c r="B11" s="159">
        <v>32</v>
      </c>
      <c r="C11" s="160">
        <v>98</v>
      </c>
      <c r="D11" s="160">
        <v>51</v>
      </c>
      <c r="E11" s="157">
        <f t="shared" si="0"/>
        <v>149</v>
      </c>
      <c r="F11" s="160">
        <v>518</v>
      </c>
      <c r="G11" s="160">
        <v>176</v>
      </c>
      <c r="H11" s="157">
        <f t="shared" si="1"/>
        <v>694</v>
      </c>
      <c r="I11" s="160">
        <f t="shared" si="2"/>
        <v>616</v>
      </c>
      <c r="J11" s="160">
        <f t="shared" si="3"/>
        <v>227</v>
      </c>
      <c r="K11" s="163">
        <f t="shared" si="4"/>
        <v>843</v>
      </c>
      <c r="L11" s="125" t="s">
        <v>26</v>
      </c>
    </row>
    <row r="12" spans="1:13" ht="18" customHeight="1">
      <c r="A12" s="237" t="s">
        <v>148</v>
      </c>
      <c r="B12" s="276"/>
      <c r="C12" s="276"/>
      <c r="D12" s="276"/>
      <c r="E12" s="276"/>
      <c r="F12" s="276"/>
      <c r="G12" s="273" t="s">
        <v>149</v>
      </c>
      <c r="H12" s="274"/>
      <c r="I12" s="273"/>
      <c r="J12" s="274"/>
      <c r="K12" s="273"/>
      <c r="L12" s="275"/>
    </row>
    <row r="13" spans="1:13">
      <c r="B13" s="28"/>
      <c r="C13" s="32"/>
      <c r="D13" s="43"/>
      <c r="E13" s="43"/>
      <c r="F13" s="43"/>
      <c r="G13" s="43"/>
      <c r="H13" s="114"/>
      <c r="I13" s="10"/>
      <c r="J13" s="114"/>
      <c r="K13" s="10"/>
    </row>
    <row r="14" spans="1:13">
      <c r="B14" s="28"/>
      <c r="H14" s="19"/>
      <c r="J14" s="19"/>
    </row>
    <row r="15" spans="1:13">
      <c r="H15" s="19"/>
      <c r="J15" s="19"/>
    </row>
    <row r="16" spans="1:13">
      <c r="B16" s="137"/>
      <c r="C16" s="81"/>
      <c r="H16" s="19"/>
      <c r="J16" s="19"/>
    </row>
    <row r="17" spans="4:10">
      <c r="H17" s="19"/>
      <c r="J17" s="19"/>
    </row>
    <row r="18" spans="4:10">
      <c r="H18" s="19"/>
      <c r="J18" s="19"/>
    </row>
    <row r="19" spans="4:10">
      <c r="H19" s="19"/>
      <c r="J19" s="19"/>
    </row>
    <row r="20" spans="4:10">
      <c r="H20" s="19"/>
      <c r="J20" s="19"/>
    </row>
    <row r="21" spans="4:10">
      <c r="H21" s="19"/>
      <c r="J21" s="19"/>
    </row>
    <row r="22" spans="4:10">
      <c r="H22" s="19"/>
      <c r="J22" s="19"/>
    </row>
    <row r="23" spans="4:10">
      <c r="H23" s="19"/>
      <c r="J23" s="19"/>
    </row>
    <row r="24" spans="4:10">
      <c r="D24" s="115"/>
      <c r="H24" s="19"/>
      <c r="J24" s="19"/>
    </row>
    <row r="25" spans="4:10" ht="27" customHeight="1">
      <c r="D25" s="115"/>
    </row>
  </sheetData>
  <mergeCells count="10"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7" firstPageNumber="28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48"/>
  <sheetViews>
    <sheetView rightToLeft="1" view="pageBreakPreview" zoomScaleNormal="100" zoomScaleSheetLayoutView="100" workbookViewId="0">
      <selection activeCell="F31" sqref="F31"/>
    </sheetView>
  </sheetViews>
  <sheetFormatPr defaultRowHeight="14.25"/>
  <cols>
    <col min="1" max="1" width="12" bestFit="1" customWidth="1"/>
    <col min="2" max="2" width="6" bestFit="1" customWidth="1"/>
    <col min="3" max="3" width="8.5" customWidth="1"/>
    <col min="4" max="4" width="8.125" customWidth="1"/>
    <col min="5" max="5" width="7.125" customWidth="1"/>
    <col min="6" max="6" width="9.375" bestFit="1" customWidth="1"/>
    <col min="7" max="7" width="6.625" bestFit="1" customWidth="1"/>
    <col min="8" max="8" width="8.875" customWidth="1"/>
    <col min="9" max="9" width="7.25" bestFit="1" customWidth="1"/>
    <col min="10" max="10" width="8.875" customWidth="1"/>
    <col min="11" max="11" width="7.25" bestFit="1" customWidth="1"/>
    <col min="12" max="12" width="9.375" bestFit="1" customWidth="1"/>
    <col min="13" max="13" width="7.25" bestFit="1" customWidth="1"/>
    <col min="14" max="14" width="5.875" bestFit="1" customWidth="1"/>
    <col min="15" max="15" width="16.875" bestFit="1" customWidth="1"/>
  </cols>
  <sheetData>
    <row r="1" spans="1:19" ht="18" customHeight="1">
      <c r="A1" s="255" t="s">
        <v>155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64"/>
      <c r="O1" s="264"/>
    </row>
    <row r="2" spans="1:19" ht="23.25" customHeight="1">
      <c r="A2" s="242" t="s">
        <v>188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64"/>
      <c r="O2" s="264"/>
    </row>
    <row r="3" spans="1:19" ht="5.0999999999999996" customHeight="1">
      <c r="A3" s="3"/>
    </row>
    <row r="4" spans="1:19" ht="18.75" customHeight="1">
      <c r="A4" s="244" t="s">
        <v>0</v>
      </c>
      <c r="B4" s="244" t="s">
        <v>1</v>
      </c>
      <c r="C4" s="244" t="s">
        <v>88</v>
      </c>
      <c r="D4" s="291" t="s">
        <v>130</v>
      </c>
      <c r="E4" s="292"/>
      <c r="F4" s="292"/>
      <c r="G4" s="292"/>
      <c r="H4" s="292"/>
      <c r="I4" s="292"/>
      <c r="J4" s="293" t="s">
        <v>90</v>
      </c>
      <c r="K4" s="293"/>
      <c r="L4" s="293"/>
      <c r="M4" s="294"/>
      <c r="N4" s="253" t="s">
        <v>13</v>
      </c>
      <c r="O4" s="253" t="s">
        <v>14</v>
      </c>
    </row>
    <row r="5" spans="1:19" ht="17.25" customHeight="1">
      <c r="A5" s="245"/>
      <c r="B5" s="245"/>
      <c r="C5" s="245"/>
      <c r="D5" s="283" t="s">
        <v>91</v>
      </c>
      <c r="E5" s="284"/>
      <c r="F5" s="283" t="s">
        <v>93</v>
      </c>
      <c r="G5" s="284"/>
      <c r="H5" s="283" t="s">
        <v>95</v>
      </c>
      <c r="I5" s="284"/>
      <c r="J5" s="283" t="s">
        <v>97</v>
      </c>
      <c r="K5" s="284"/>
      <c r="L5" s="287" t="s">
        <v>99</v>
      </c>
      <c r="M5" s="288"/>
      <c r="N5" s="254"/>
      <c r="O5" s="254"/>
    </row>
    <row r="6" spans="1:19" ht="18" customHeight="1">
      <c r="A6" s="245"/>
      <c r="B6" s="245"/>
      <c r="C6" s="256" t="s">
        <v>140</v>
      </c>
      <c r="D6" s="285" t="s">
        <v>92</v>
      </c>
      <c r="E6" s="286"/>
      <c r="F6" s="285" t="s">
        <v>94</v>
      </c>
      <c r="G6" s="286"/>
      <c r="H6" s="285" t="s">
        <v>96</v>
      </c>
      <c r="I6" s="286"/>
      <c r="J6" s="285" t="s">
        <v>98</v>
      </c>
      <c r="K6" s="286"/>
      <c r="L6" s="289"/>
      <c r="M6" s="290"/>
      <c r="N6" s="254"/>
      <c r="O6" s="254"/>
    </row>
    <row r="7" spans="1:19" ht="31.5" customHeight="1">
      <c r="A7" s="246"/>
      <c r="B7" s="245"/>
      <c r="C7" s="269"/>
      <c r="D7" s="119" t="s">
        <v>131</v>
      </c>
      <c r="E7" s="46" t="s">
        <v>15</v>
      </c>
      <c r="F7" s="173" t="s">
        <v>178</v>
      </c>
      <c r="G7" s="46" t="s">
        <v>15</v>
      </c>
      <c r="H7" s="220" t="s">
        <v>178</v>
      </c>
      <c r="I7" s="45" t="s">
        <v>15</v>
      </c>
      <c r="J7" s="220" t="s">
        <v>178</v>
      </c>
      <c r="K7" s="45" t="s">
        <v>15</v>
      </c>
      <c r="L7" s="220" t="s">
        <v>183</v>
      </c>
      <c r="M7" s="45" t="s">
        <v>15</v>
      </c>
      <c r="N7" s="254"/>
      <c r="O7" s="259"/>
    </row>
    <row r="8" spans="1:19" ht="17.25" customHeight="1">
      <c r="A8" s="39" t="s">
        <v>144</v>
      </c>
      <c r="B8" s="40"/>
      <c r="C8" s="140"/>
      <c r="D8" s="144">
        <v>13284</v>
      </c>
      <c r="E8" s="164">
        <v>8.6</v>
      </c>
      <c r="F8" s="141">
        <v>4077</v>
      </c>
      <c r="G8" s="164">
        <v>2.7</v>
      </c>
      <c r="H8" s="141">
        <v>16683</v>
      </c>
      <c r="I8" s="164">
        <v>10.9</v>
      </c>
      <c r="J8" s="141">
        <v>21014</v>
      </c>
      <c r="K8" s="164">
        <v>13.7</v>
      </c>
      <c r="L8" s="141">
        <v>12833</v>
      </c>
      <c r="M8" s="164">
        <v>8.4</v>
      </c>
      <c r="N8" s="85"/>
      <c r="O8" s="84" t="s">
        <v>145</v>
      </c>
    </row>
    <row r="9" spans="1:19" ht="17.25" customHeight="1">
      <c r="A9" s="31" t="s">
        <v>17</v>
      </c>
      <c r="B9" s="74" t="s">
        <v>132</v>
      </c>
      <c r="C9" s="143">
        <f>C12+C15+C18+C21</f>
        <v>104</v>
      </c>
      <c r="D9" s="144">
        <v>4297.0000000000009</v>
      </c>
      <c r="E9" s="165">
        <v>7.3</v>
      </c>
      <c r="F9" s="144">
        <v>1843.0000000000002</v>
      </c>
      <c r="G9" s="165">
        <v>3.1</v>
      </c>
      <c r="H9" s="144">
        <v>4646.9999999999991</v>
      </c>
      <c r="I9" s="165">
        <v>7.9</v>
      </c>
      <c r="J9" s="144">
        <v>8611.9999999999982</v>
      </c>
      <c r="K9" s="165">
        <v>14.6</v>
      </c>
      <c r="L9" s="144">
        <v>4066.9999999999991</v>
      </c>
      <c r="M9" s="165">
        <v>6.9</v>
      </c>
      <c r="N9" s="77" t="s">
        <v>135</v>
      </c>
      <c r="O9" s="298" t="s">
        <v>18</v>
      </c>
    </row>
    <row r="10" spans="1:19" ht="17.25" customHeight="1">
      <c r="A10" s="296"/>
      <c r="B10" s="74" t="s">
        <v>133</v>
      </c>
      <c r="C10" s="144">
        <f>C13+C16+C19+C22</f>
        <v>107</v>
      </c>
      <c r="D10" s="144">
        <v>4398.9999999999991</v>
      </c>
      <c r="E10" s="165">
        <v>7.8</v>
      </c>
      <c r="F10" s="144">
        <v>1667</v>
      </c>
      <c r="G10" s="165">
        <v>2.9</v>
      </c>
      <c r="H10" s="144">
        <v>5559</v>
      </c>
      <c r="I10" s="165">
        <v>9.8000000000000007</v>
      </c>
      <c r="J10" s="144">
        <v>9444.0000000000036</v>
      </c>
      <c r="K10" s="165">
        <v>16.7</v>
      </c>
      <c r="L10" s="144">
        <v>4232</v>
      </c>
      <c r="M10" s="165">
        <v>7.5</v>
      </c>
      <c r="N10" s="77" t="s">
        <v>136</v>
      </c>
      <c r="O10" s="298"/>
    </row>
    <row r="11" spans="1:19" ht="15.75" customHeight="1">
      <c r="A11" s="296"/>
      <c r="B11" s="74" t="s">
        <v>134</v>
      </c>
      <c r="C11" s="144">
        <f>C14+C17+C20+C23</f>
        <v>107</v>
      </c>
      <c r="D11" s="144">
        <v>4588.2180760843239</v>
      </c>
      <c r="E11" s="165">
        <v>12.3</v>
      </c>
      <c r="F11" s="144">
        <v>567</v>
      </c>
      <c r="G11" s="165">
        <v>1.5</v>
      </c>
      <c r="H11" s="144">
        <v>6477</v>
      </c>
      <c r="I11" s="165">
        <v>17.3</v>
      </c>
      <c r="J11" s="144">
        <v>2958.0000000000005</v>
      </c>
      <c r="K11" s="165">
        <v>7.9</v>
      </c>
      <c r="L11" s="144">
        <v>4533.9999999999991</v>
      </c>
      <c r="M11" s="165">
        <v>12.1</v>
      </c>
      <c r="N11" s="77" t="s">
        <v>137</v>
      </c>
      <c r="O11" s="298"/>
    </row>
    <row r="12" spans="1:19" ht="17.25" customHeight="1">
      <c r="A12" s="295" t="s">
        <v>19</v>
      </c>
      <c r="B12" s="75" t="s">
        <v>132</v>
      </c>
      <c r="C12" s="146">
        <v>13</v>
      </c>
      <c r="D12" s="166">
        <v>720.99999999999989</v>
      </c>
      <c r="E12" s="149">
        <v>22.6</v>
      </c>
      <c r="F12" s="166">
        <v>39</v>
      </c>
      <c r="G12" s="149">
        <v>1.2</v>
      </c>
      <c r="H12" s="166">
        <v>1736.9999999999995</v>
      </c>
      <c r="I12" s="149">
        <v>54.4</v>
      </c>
      <c r="J12" s="166">
        <v>5.0000000000000018</v>
      </c>
      <c r="K12" s="149">
        <v>0.2</v>
      </c>
      <c r="L12" s="166">
        <v>101.00000000000003</v>
      </c>
      <c r="M12" s="149">
        <v>3.2</v>
      </c>
      <c r="N12" s="78" t="s">
        <v>135</v>
      </c>
      <c r="O12" s="299" t="s">
        <v>20</v>
      </c>
      <c r="P12" s="20"/>
      <c r="Q12" s="20"/>
      <c r="R12" s="20"/>
      <c r="S12" s="20"/>
    </row>
    <row r="13" spans="1:19" ht="17.25" customHeight="1">
      <c r="A13" s="295"/>
      <c r="B13" s="75" t="s">
        <v>133</v>
      </c>
      <c r="C13" s="148">
        <v>14</v>
      </c>
      <c r="D13" s="166">
        <v>685.99999999999989</v>
      </c>
      <c r="E13" s="149">
        <v>22.6</v>
      </c>
      <c r="F13" s="166">
        <v>40.000000000000007</v>
      </c>
      <c r="G13" s="149">
        <v>1.3</v>
      </c>
      <c r="H13" s="166">
        <v>1680</v>
      </c>
      <c r="I13" s="149">
        <v>55.2</v>
      </c>
      <c r="J13" s="166">
        <v>11.999999999999998</v>
      </c>
      <c r="K13" s="149">
        <v>0.4</v>
      </c>
      <c r="L13" s="166">
        <v>36</v>
      </c>
      <c r="M13" s="149">
        <v>1.2</v>
      </c>
      <c r="N13" s="78" t="s">
        <v>136</v>
      </c>
      <c r="O13" s="299"/>
      <c r="P13" s="20"/>
      <c r="Q13" s="20"/>
      <c r="R13" s="20"/>
      <c r="S13" s="20"/>
    </row>
    <row r="14" spans="1:19" ht="17.25" customHeight="1">
      <c r="A14" s="295"/>
      <c r="B14" s="75" t="s">
        <v>134</v>
      </c>
      <c r="C14" s="148">
        <v>14</v>
      </c>
      <c r="D14" s="166">
        <v>658.00000000000011</v>
      </c>
      <c r="E14" s="149">
        <v>15.9</v>
      </c>
      <c r="F14" s="166">
        <v>25.999999999999996</v>
      </c>
      <c r="G14" s="149">
        <v>0.6</v>
      </c>
      <c r="H14" s="166">
        <v>2865</v>
      </c>
      <c r="I14" s="149">
        <v>69.3</v>
      </c>
      <c r="J14" s="166">
        <v>3.0000000000000004</v>
      </c>
      <c r="K14" s="149">
        <v>0.1</v>
      </c>
      <c r="L14" s="166">
        <v>128.99999999999997</v>
      </c>
      <c r="M14" s="149">
        <v>3.1</v>
      </c>
      <c r="N14" s="78" t="s">
        <v>137</v>
      </c>
      <c r="O14" s="299"/>
      <c r="P14" s="20"/>
      <c r="Q14" s="20"/>
      <c r="R14" s="20"/>
      <c r="S14" s="20"/>
    </row>
    <row r="15" spans="1:19" ht="17.25" customHeight="1">
      <c r="A15" s="295" t="s">
        <v>21</v>
      </c>
      <c r="B15" s="72" t="s">
        <v>132</v>
      </c>
      <c r="C15" s="148">
        <v>31</v>
      </c>
      <c r="D15" s="166">
        <v>2399.0000000000005</v>
      </c>
      <c r="E15" s="149">
        <v>25.7</v>
      </c>
      <c r="F15" s="166">
        <v>281.99999999999994</v>
      </c>
      <c r="G15" s="149">
        <v>3</v>
      </c>
      <c r="H15" s="166">
        <v>1429</v>
      </c>
      <c r="I15" s="149">
        <v>15.3</v>
      </c>
      <c r="J15" s="166">
        <v>1544.0000000000002</v>
      </c>
      <c r="K15" s="149">
        <v>16.5</v>
      </c>
      <c r="L15" s="166">
        <v>896.99999999999977</v>
      </c>
      <c r="M15" s="149">
        <v>9.6</v>
      </c>
      <c r="N15" s="78" t="s">
        <v>135</v>
      </c>
      <c r="O15" s="299" t="s">
        <v>22</v>
      </c>
      <c r="P15" s="20"/>
      <c r="Q15" s="20"/>
      <c r="R15" s="20"/>
      <c r="S15" s="20"/>
    </row>
    <row r="16" spans="1:19" ht="17.25" customHeight="1">
      <c r="A16" s="295"/>
      <c r="B16" s="72" t="s">
        <v>133</v>
      </c>
      <c r="C16" s="146">
        <v>32</v>
      </c>
      <c r="D16" s="166">
        <v>2630.9999999999995</v>
      </c>
      <c r="E16" s="149">
        <v>31.5</v>
      </c>
      <c r="F16" s="166">
        <v>341.00000000000006</v>
      </c>
      <c r="G16" s="149">
        <v>4.0999999999999996</v>
      </c>
      <c r="H16" s="166">
        <v>1615.9999999999998</v>
      </c>
      <c r="I16" s="149">
        <v>19.399999999999999</v>
      </c>
      <c r="J16" s="166">
        <v>1076.0000000000002</v>
      </c>
      <c r="K16" s="149">
        <v>12.9</v>
      </c>
      <c r="L16" s="166">
        <v>1072.0000000000002</v>
      </c>
      <c r="M16" s="149">
        <v>12.9</v>
      </c>
      <c r="N16" s="78" t="s">
        <v>136</v>
      </c>
      <c r="O16" s="299"/>
      <c r="P16" s="20"/>
      <c r="Q16" s="20"/>
      <c r="R16" s="20"/>
      <c r="S16" s="20"/>
    </row>
    <row r="17" spans="1:19" ht="17.25" customHeight="1">
      <c r="A17" s="295"/>
      <c r="B17" s="72" t="s">
        <v>134</v>
      </c>
      <c r="C17" s="148">
        <v>32</v>
      </c>
      <c r="D17" s="166">
        <v>2853.0000000000009</v>
      </c>
      <c r="E17" s="149">
        <v>36.5</v>
      </c>
      <c r="F17" s="166">
        <v>190.99999999999997</v>
      </c>
      <c r="G17" s="149">
        <v>2.4</v>
      </c>
      <c r="H17" s="166">
        <v>1861.0000000000005</v>
      </c>
      <c r="I17" s="149">
        <v>23.8</v>
      </c>
      <c r="J17" s="166">
        <v>738.00000000000023</v>
      </c>
      <c r="K17" s="149">
        <v>9.4</v>
      </c>
      <c r="L17" s="166">
        <v>825.00000000000011</v>
      </c>
      <c r="M17" s="149">
        <v>10.6</v>
      </c>
      <c r="N17" s="78" t="s">
        <v>137</v>
      </c>
      <c r="O17" s="299"/>
      <c r="P17" s="20"/>
      <c r="Q17" s="20"/>
      <c r="R17" s="20"/>
      <c r="S17" s="20"/>
    </row>
    <row r="18" spans="1:19" ht="17.25" customHeight="1">
      <c r="A18" s="295" t="s">
        <v>23</v>
      </c>
      <c r="B18" s="72" t="s">
        <v>132</v>
      </c>
      <c r="C18" s="148">
        <v>28</v>
      </c>
      <c r="D18" s="166">
        <v>36.000000000000021</v>
      </c>
      <c r="E18" s="149">
        <v>0.2</v>
      </c>
      <c r="F18" s="166">
        <v>46.000000000000021</v>
      </c>
      <c r="G18" s="149">
        <v>0.3</v>
      </c>
      <c r="H18" s="166">
        <v>631.99999999999989</v>
      </c>
      <c r="I18" s="149">
        <v>3.8</v>
      </c>
      <c r="J18" s="166">
        <v>1148</v>
      </c>
      <c r="K18" s="149">
        <v>7</v>
      </c>
      <c r="L18" s="148">
        <v>2539.9999999999995</v>
      </c>
      <c r="M18" s="149">
        <v>15.4</v>
      </c>
      <c r="N18" s="78" t="s">
        <v>135</v>
      </c>
      <c r="O18" s="299" t="s">
        <v>24</v>
      </c>
      <c r="P18" s="20"/>
      <c r="Q18" s="20"/>
      <c r="R18" s="20"/>
      <c r="S18" s="20"/>
    </row>
    <row r="19" spans="1:19" ht="17.25" customHeight="1">
      <c r="A19" s="295"/>
      <c r="B19" s="72" t="s">
        <v>133</v>
      </c>
      <c r="C19" s="148">
        <v>29</v>
      </c>
      <c r="D19" s="166">
        <v>15.000000000000007</v>
      </c>
      <c r="E19" s="149">
        <v>0.1</v>
      </c>
      <c r="F19" s="166">
        <v>72.999999999999943</v>
      </c>
      <c r="G19" s="149">
        <v>0.5</v>
      </c>
      <c r="H19" s="166">
        <v>1227.9999999999995</v>
      </c>
      <c r="I19" s="149">
        <v>7.6</v>
      </c>
      <c r="J19" s="166">
        <v>969.00000000000023</v>
      </c>
      <c r="K19" s="149">
        <v>6</v>
      </c>
      <c r="L19" s="148">
        <v>2412</v>
      </c>
      <c r="M19" s="149">
        <v>14.9</v>
      </c>
      <c r="N19" s="78" t="s">
        <v>136</v>
      </c>
      <c r="O19" s="299"/>
      <c r="P19" s="20"/>
      <c r="Q19" s="20"/>
      <c r="R19" s="20"/>
      <c r="S19" s="20"/>
    </row>
    <row r="20" spans="1:19" ht="17.25" customHeight="1">
      <c r="A20" s="295"/>
      <c r="B20" s="72" t="s">
        <v>134</v>
      </c>
      <c r="C20" s="146">
        <v>29</v>
      </c>
      <c r="D20" s="148">
        <v>1E-3</v>
      </c>
      <c r="E20" s="149">
        <v>1E-3</v>
      </c>
      <c r="F20" s="166">
        <v>114.99999999999993</v>
      </c>
      <c r="G20" s="149">
        <v>0.9</v>
      </c>
      <c r="H20" s="166">
        <v>784.00000000000023</v>
      </c>
      <c r="I20" s="149">
        <v>5.9</v>
      </c>
      <c r="J20" s="166">
        <v>654.00000000000011</v>
      </c>
      <c r="K20" s="149">
        <v>4.9000000000000004</v>
      </c>
      <c r="L20" s="148">
        <v>2997.9999999999991</v>
      </c>
      <c r="M20" s="149">
        <v>22.4</v>
      </c>
      <c r="N20" s="78" t="s">
        <v>137</v>
      </c>
      <c r="O20" s="299"/>
      <c r="P20" s="20"/>
      <c r="Q20" s="20"/>
      <c r="R20" s="20"/>
      <c r="S20" s="20"/>
    </row>
    <row r="21" spans="1:19" ht="17.25" customHeight="1">
      <c r="A21" s="295" t="s">
        <v>25</v>
      </c>
      <c r="B21" s="72" t="s">
        <v>132</v>
      </c>
      <c r="C21" s="148">
        <v>32</v>
      </c>
      <c r="D21" s="166">
        <v>1141.0000000000002</v>
      </c>
      <c r="E21" s="149">
        <v>3.8</v>
      </c>
      <c r="F21" s="166">
        <v>1476.0000000000002</v>
      </c>
      <c r="G21" s="149">
        <v>4.9000000000000004</v>
      </c>
      <c r="H21" s="166">
        <v>848.99999999999989</v>
      </c>
      <c r="I21" s="149">
        <v>2.8</v>
      </c>
      <c r="J21" s="166">
        <v>5914.9999999999982</v>
      </c>
      <c r="K21" s="149">
        <v>19.7</v>
      </c>
      <c r="L21" s="148">
        <v>529.00000000000011</v>
      </c>
      <c r="M21" s="149">
        <v>1.8</v>
      </c>
      <c r="N21" s="78" t="s">
        <v>135</v>
      </c>
      <c r="O21" s="299" t="s">
        <v>26</v>
      </c>
      <c r="P21" s="20"/>
      <c r="Q21" s="20"/>
      <c r="R21" s="20"/>
      <c r="S21" s="20"/>
    </row>
    <row r="22" spans="1:19" ht="17.25" customHeight="1">
      <c r="A22" s="295"/>
      <c r="B22" s="72" t="s">
        <v>133</v>
      </c>
      <c r="C22" s="148">
        <v>32</v>
      </c>
      <c r="D22" s="166">
        <v>1066.9999999999998</v>
      </c>
      <c r="E22" s="149">
        <v>3.7</v>
      </c>
      <c r="F22" s="166">
        <v>1213</v>
      </c>
      <c r="G22" s="149">
        <v>4.2</v>
      </c>
      <c r="H22" s="166">
        <v>1035</v>
      </c>
      <c r="I22" s="149">
        <v>3.6</v>
      </c>
      <c r="J22" s="166">
        <v>7387.0000000000027</v>
      </c>
      <c r="K22" s="149">
        <v>25.4</v>
      </c>
      <c r="L22" s="148">
        <v>712.00000000000045</v>
      </c>
      <c r="M22" s="149">
        <v>2.4</v>
      </c>
      <c r="N22" s="78" t="s">
        <v>136</v>
      </c>
      <c r="O22" s="299"/>
      <c r="P22" s="20"/>
      <c r="Q22" s="20"/>
      <c r="R22" s="20"/>
      <c r="S22" s="20"/>
    </row>
    <row r="23" spans="1:19" ht="17.25" customHeight="1">
      <c r="A23" s="297"/>
      <c r="B23" s="76" t="s">
        <v>134</v>
      </c>
      <c r="C23" s="150">
        <v>32</v>
      </c>
      <c r="D23" s="167">
        <v>1077.0000000000002</v>
      </c>
      <c r="E23" s="151">
        <v>8.9</v>
      </c>
      <c r="F23" s="167">
        <v>235.00000000000014</v>
      </c>
      <c r="G23" s="151">
        <v>1.9</v>
      </c>
      <c r="H23" s="167">
        <v>966.99999999999977</v>
      </c>
      <c r="I23" s="151">
        <v>8</v>
      </c>
      <c r="J23" s="167">
        <v>1563</v>
      </c>
      <c r="K23" s="151">
        <v>12.9</v>
      </c>
      <c r="L23" s="150">
        <v>581.99999999999977</v>
      </c>
      <c r="M23" s="151">
        <v>4.8</v>
      </c>
      <c r="N23" s="79" t="s">
        <v>137</v>
      </c>
      <c r="O23" s="300"/>
      <c r="P23" s="20"/>
      <c r="Q23" s="20"/>
      <c r="R23" s="20"/>
      <c r="S23" s="20"/>
    </row>
    <row r="24" spans="1:19" s="134" customFormat="1" ht="1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33"/>
      <c r="Q24" s="133"/>
      <c r="R24" s="133"/>
      <c r="S24" s="133"/>
    </row>
    <row r="25" spans="1:19">
      <c r="E25" s="19"/>
    </row>
    <row r="26" spans="1:19">
      <c r="E26" s="19"/>
    </row>
    <row r="27" spans="1:19">
      <c r="E27" s="19"/>
    </row>
    <row r="28" spans="1:19">
      <c r="E28" s="19"/>
    </row>
    <row r="29" spans="1:19">
      <c r="E29" s="19"/>
    </row>
    <row r="30" spans="1:19">
      <c r="E30" s="19"/>
    </row>
    <row r="31" spans="1:19">
      <c r="E31" s="19"/>
    </row>
    <row r="32" spans="1:19">
      <c r="E32" s="19"/>
    </row>
    <row r="33" spans="5:5">
      <c r="E33" s="19"/>
    </row>
    <row r="34" spans="5:5">
      <c r="E34" s="19"/>
    </row>
    <row r="35" spans="5:5">
      <c r="E35" s="19"/>
    </row>
    <row r="36" spans="5:5">
      <c r="E36" s="19"/>
    </row>
    <row r="37" spans="5:5">
      <c r="E37" s="19"/>
    </row>
    <row r="38" spans="5:5">
      <c r="E38" s="19"/>
    </row>
    <row r="39" spans="5:5">
      <c r="E39" s="19"/>
    </row>
    <row r="40" spans="5:5">
      <c r="E40" s="19"/>
    </row>
    <row r="41" spans="5:5">
      <c r="E41" s="19"/>
    </row>
    <row r="42" spans="5:5">
      <c r="E42" s="19"/>
    </row>
    <row r="43" spans="5:5">
      <c r="E43" s="19"/>
    </row>
    <row r="44" spans="5:5">
      <c r="E44" s="19"/>
    </row>
    <row r="45" spans="5:5">
      <c r="E45" s="19"/>
    </row>
    <row r="46" spans="5:5">
      <c r="E46" s="19"/>
    </row>
    <row r="47" spans="5:5">
      <c r="E47" s="19"/>
    </row>
    <row r="48" spans="5:5">
      <c r="E48" s="19"/>
    </row>
  </sheetData>
  <mergeCells count="29">
    <mergeCell ref="A18:A20"/>
    <mergeCell ref="A21:A23"/>
    <mergeCell ref="O9:O11"/>
    <mergeCell ref="O12:O14"/>
    <mergeCell ref="O15:O17"/>
    <mergeCell ref="O18:O20"/>
    <mergeCell ref="O21:O23"/>
    <mergeCell ref="F6:G6"/>
    <mergeCell ref="H5:I5"/>
    <mergeCell ref="A12:A14"/>
    <mergeCell ref="A15:A17"/>
    <mergeCell ref="H6:I6"/>
    <mergeCell ref="A10:A11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2" firstPageNumber="29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44"/>
  <sheetViews>
    <sheetView rightToLeft="1" view="pageBreakPreview" zoomScaleNormal="100" zoomScaleSheetLayoutView="100" workbookViewId="0">
      <selection activeCell="D34" sqref="D34"/>
    </sheetView>
  </sheetViews>
  <sheetFormatPr defaultRowHeight="14.25"/>
  <cols>
    <col min="1" max="1" width="12" bestFit="1" customWidth="1"/>
    <col min="2" max="2" width="6.5" customWidth="1"/>
    <col min="3" max="3" width="7.75" customWidth="1"/>
    <col min="4" max="4" width="6.75" customWidth="1"/>
    <col min="5" max="5" width="8.125" bestFit="1" customWidth="1"/>
    <col min="6" max="6" width="6.625" customWidth="1"/>
    <col min="7" max="7" width="8.125" bestFit="1" customWidth="1"/>
    <col min="8" max="8" width="6.5" customWidth="1"/>
    <col min="9" max="9" width="7.375" customWidth="1"/>
    <col min="10" max="10" width="5.75" customWidth="1"/>
    <col min="11" max="11" width="7.625" customWidth="1"/>
    <col min="12" max="12" width="6.375" customWidth="1"/>
    <col min="13" max="13" width="9" bestFit="1" customWidth="1"/>
    <col min="14" max="14" width="6.25" customWidth="1"/>
    <col min="15" max="15" width="5.875" bestFit="1" customWidth="1"/>
    <col min="16" max="16" width="16.875" bestFit="1" customWidth="1"/>
  </cols>
  <sheetData>
    <row r="1" spans="1:20" ht="18" customHeight="1">
      <c r="A1" s="240" t="s">
        <v>156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307"/>
      <c r="O1" s="307"/>
      <c r="P1" s="307"/>
    </row>
    <row r="2" spans="1:20" ht="18" customHeight="1">
      <c r="A2" s="242" t="s">
        <v>157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308"/>
      <c r="O2" s="308"/>
      <c r="P2" s="308"/>
    </row>
    <row r="3" spans="1:20" ht="5.0999999999999996" customHeight="1">
      <c r="A3" s="3"/>
    </row>
    <row r="4" spans="1:20" ht="18" customHeight="1">
      <c r="A4" s="244" t="s">
        <v>0</v>
      </c>
      <c r="B4" s="244" t="s">
        <v>1</v>
      </c>
      <c r="C4" s="305" t="s">
        <v>89</v>
      </c>
      <c r="D4" s="306"/>
      <c r="E4" s="306"/>
      <c r="F4" s="306"/>
      <c r="G4" s="306"/>
      <c r="H4" s="306"/>
      <c r="I4" s="265" t="s">
        <v>90</v>
      </c>
      <c r="J4" s="265"/>
      <c r="K4" s="265"/>
      <c r="L4" s="265"/>
      <c r="M4" s="249" t="s">
        <v>76</v>
      </c>
      <c r="N4" s="250"/>
      <c r="O4" s="253" t="s">
        <v>13</v>
      </c>
      <c r="P4" s="253" t="s">
        <v>14</v>
      </c>
    </row>
    <row r="5" spans="1:20" ht="18" customHeight="1">
      <c r="A5" s="245"/>
      <c r="B5" s="245"/>
      <c r="C5" s="311" t="s">
        <v>102</v>
      </c>
      <c r="D5" s="312"/>
      <c r="E5" s="283" t="s">
        <v>104</v>
      </c>
      <c r="F5" s="284"/>
      <c r="G5" s="283" t="s">
        <v>106</v>
      </c>
      <c r="H5" s="284"/>
      <c r="I5" s="283" t="s">
        <v>108</v>
      </c>
      <c r="J5" s="284"/>
      <c r="K5" s="283" t="s">
        <v>121</v>
      </c>
      <c r="L5" s="284"/>
      <c r="M5" s="257"/>
      <c r="N5" s="301"/>
      <c r="O5" s="254"/>
      <c r="P5" s="254"/>
    </row>
    <row r="6" spans="1:20" ht="26.25" customHeight="1">
      <c r="A6" s="245"/>
      <c r="B6" s="245"/>
      <c r="C6" s="285" t="s">
        <v>103</v>
      </c>
      <c r="D6" s="286"/>
      <c r="E6" s="285" t="s">
        <v>105</v>
      </c>
      <c r="F6" s="286"/>
      <c r="G6" s="313" t="s">
        <v>107</v>
      </c>
      <c r="H6" s="314"/>
      <c r="I6" s="285" t="s">
        <v>109</v>
      </c>
      <c r="J6" s="286"/>
      <c r="K6" s="302" t="s">
        <v>122</v>
      </c>
      <c r="L6" s="303"/>
      <c r="M6" s="309" t="s">
        <v>75</v>
      </c>
      <c r="N6" s="310"/>
      <c r="O6" s="254"/>
      <c r="P6" s="254"/>
    </row>
    <row r="7" spans="1:20" ht="33.75" customHeight="1">
      <c r="A7" s="246"/>
      <c r="B7" s="245"/>
      <c r="C7" s="86" t="s">
        <v>100</v>
      </c>
      <c r="D7" s="87" t="s">
        <v>15</v>
      </c>
      <c r="E7" s="86" t="s">
        <v>100</v>
      </c>
      <c r="F7" s="87" t="s">
        <v>15</v>
      </c>
      <c r="G7" s="221" t="s">
        <v>185</v>
      </c>
      <c r="H7" s="87" t="s">
        <v>15</v>
      </c>
      <c r="I7" s="86" t="s">
        <v>100</v>
      </c>
      <c r="J7" s="45" t="s">
        <v>15</v>
      </c>
      <c r="K7" s="86" t="s">
        <v>101</v>
      </c>
      <c r="L7" s="45" t="s">
        <v>15</v>
      </c>
      <c r="M7" s="86" t="s">
        <v>119</v>
      </c>
      <c r="N7" s="45" t="s">
        <v>15</v>
      </c>
      <c r="O7" s="254"/>
      <c r="P7" s="259"/>
    </row>
    <row r="8" spans="1:20" ht="17.25" customHeight="1">
      <c r="A8" s="14" t="s">
        <v>144</v>
      </c>
      <c r="B8" s="18"/>
      <c r="C8" s="141">
        <v>3528</v>
      </c>
      <c r="D8" s="164">
        <v>2.2999999999999998</v>
      </c>
      <c r="E8" s="141">
        <v>59317</v>
      </c>
      <c r="F8" s="164">
        <v>38.700000000000003</v>
      </c>
      <c r="G8" s="141">
        <v>17388.436152168644</v>
      </c>
      <c r="H8" s="142">
        <v>11.4</v>
      </c>
      <c r="I8" s="141">
        <v>4240</v>
      </c>
      <c r="J8" s="164">
        <v>2.8</v>
      </c>
      <c r="K8" s="141">
        <v>721.21807608432277</v>
      </c>
      <c r="L8" s="164">
        <v>0.5</v>
      </c>
      <c r="M8" s="141">
        <v>153085</v>
      </c>
      <c r="N8" s="49">
        <v>100</v>
      </c>
      <c r="O8" s="15"/>
      <c r="P8" s="15" t="s">
        <v>145</v>
      </c>
      <c r="Q8" s="19"/>
      <c r="R8" s="32"/>
      <c r="S8" s="19"/>
      <c r="T8" s="19"/>
    </row>
    <row r="9" spans="1:20" ht="17.25" customHeight="1">
      <c r="A9" s="31" t="s">
        <v>17</v>
      </c>
      <c r="B9" s="74" t="s">
        <v>132</v>
      </c>
      <c r="C9" s="144">
        <v>732</v>
      </c>
      <c r="D9" s="165">
        <v>1.2</v>
      </c>
      <c r="E9" s="144">
        <v>28413.000000000007</v>
      </c>
      <c r="F9" s="165">
        <v>48.2</v>
      </c>
      <c r="G9" s="144">
        <v>5451</v>
      </c>
      <c r="H9" s="145">
        <v>9.1999999999999993</v>
      </c>
      <c r="I9" s="144">
        <v>739.218076084323</v>
      </c>
      <c r="J9" s="165">
        <v>1.3</v>
      </c>
      <c r="K9" s="144">
        <v>194.21807608432277</v>
      </c>
      <c r="L9" s="165">
        <v>0.3</v>
      </c>
      <c r="M9" s="144">
        <v>58995</v>
      </c>
      <c r="N9" s="50">
        <v>100</v>
      </c>
      <c r="O9" s="77" t="s">
        <v>135</v>
      </c>
      <c r="P9" s="298" t="s">
        <v>18</v>
      </c>
      <c r="Q9" s="19"/>
      <c r="R9" s="32"/>
      <c r="S9" s="19"/>
      <c r="T9" s="19"/>
    </row>
    <row r="10" spans="1:20" ht="17.25" customHeight="1">
      <c r="A10" s="304"/>
      <c r="B10" s="74" t="s">
        <v>133</v>
      </c>
      <c r="C10" s="144">
        <v>1911</v>
      </c>
      <c r="D10" s="165">
        <v>3.4</v>
      </c>
      <c r="E10" s="144">
        <v>19444</v>
      </c>
      <c r="F10" s="165">
        <v>34.299999999999997</v>
      </c>
      <c r="G10" s="144">
        <v>7801.2180760843221</v>
      </c>
      <c r="H10" s="145">
        <v>13.8</v>
      </c>
      <c r="I10" s="144">
        <v>2018.2180760843232</v>
      </c>
      <c r="J10" s="165">
        <v>3.6</v>
      </c>
      <c r="K10" s="144">
        <v>167.99999999999997</v>
      </c>
      <c r="L10" s="165">
        <v>0.3</v>
      </c>
      <c r="M10" s="144">
        <v>56643.000000000007</v>
      </c>
      <c r="N10" s="50">
        <v>100</v>
      </c>
      <c r="O10" s="77" t="s">
        <v>136</v>
      </c>
      <c r="P10" s="298"/>
      <c r="Q10" s="19"/>
      <c r="R10" s="32"/>
      <c r="S10" s="19"/>
      <c r="T10" s="19"/>
    </row>
    <row r="11" spans="1:20" ht="17.25" customHeight="1">
      <c r="A11" s="304"/>
      <c r="B11" s="74" t="s">
        <v>134</v>
      </c>
      <c r="C11" s="144">
        <v>884.99999999999977</v>
      </c>
      <c r="D11" s="165">
        <v>2.2999999999999998</v>
      </c>
      <c r="E11" s="144">
        <v>11459.999999999996</v>
      </c>
      <c r="F11" s="165">
        <v>30.6</v>
      </c>
      <c r="G11" s="144">
        <v>4136.218076084323</v>
      </c>
      <c r="H11" s="145">
        <v>11</v>
      </c>
      <c r="I11" s="144">
        <v>1483.2180760843228</v>
      </c>
      <c r="J11" s="165">
        <v>4</v>
      </c>
      <c r="K11" s="144">
        <v>359</v>
      </c>
      <c r="L11" s="165">
        <v>1</v>
      </c>
      <c r="M11" s="144">
        <v>37446.999999999993</v>
      </c>
      <c r="N11" s="50">
        <v>100</v>
      </c>
      <c r="O11" s="77" t="s">
        <v>137</v>
      </c>
      <c r="P11" s="298"/>
      <c r="Q11" s="19"/>
      <c r="R11" s="32"/>
      <c r="S11" s="19"/>
      <c r="T11" s="19"/>
    </row>
    <row r="12" spans="1:20" ht="17.25" customHeight="1">
      <c r="A12" s="295" t="s">
        <v>19</v>
      </c>
      <c r="B12" s="75" t="s">
        <v>132</v>
      </c>
      <c r="C12" s="148">
        <v>2.9999999999999996</v>
      </c>
      <c r="D12" s="149">
        <v>0.1</v>
      </c>
      <c r="E12" s="148">
        <v>446.00000000000006</v>
      </c>
      <c r="F12" s="149">
        <v>14</v>
      </c>
      <c r="G12" s="148">
        <v>142.00000000000003</v>
      </c>
      <c r="H12" s="147">
        <v>4.4000000000000004</v>
      </c>
      <c r="I12" s="148">
        <v>0.99999999999999978</v>
      </c>
      <c r="J12" s="149">
        <v>1E-3</v>
      </c>
      <c r="K12" s="148">
        <v>0.21807608432275269</v>
      </c>
      <c r="L12" s="149">
        <v>1E-3</v>
      </c>
      <c r="M12" s="168">
        <v>3194.9999999999995</v>
      </c>
      <c r="N12" s="51">
        <v>100</v>
      </c>
      <c r="O12" s="78" t="s">
        <v>135</v>
      </c>
      <c r="P12" s="299" t="s">
        <v>20</v>
      </c>
      <c r="Q12" s="19"/>
      <c r="R12" s="32"/>
      <c r="S12" s="19"/>
      <c r="T12" s="19"/>
    </row>
    <row r="13" spans="1:20" ht="17.25" customHeight="1">
      <c r="A13" s="295"/>
      <c r="B13" s="75" t="s">
        <v>133</v>
      </c>
      <c r="C13" s="166">
        <v>51.000000000000014</v>
      </c>
      <c r="D13" s="149">
        <v>1.6</v>
      </c>
      <c r="E13" s="148">
        <v>396.99999999999989</v>
      </c>
      <c r="F13" s="149">
        <v>13.1</v>
      </c>
      <c r="G13" s="148">
        <v>139.00000000000006</v>
      </c>
      <c r="H13" s="147">
        <v>4.5999999999999996</v>
      </c>
      <c r="I13" s="148">
        <v>0.21807608432275269</v>
      </c>
      <c r="J13" s="149">
        <v>1E-3</v>
      </c>
      <c r="K13" s="148">
        <v>0.99999999999999989</v>
      </c>
      <c r="L13" s="149">
        <v>1E-3</v>
      </c>
      <c r="M13" s="168">
        <v>3042</v>
      </c>
      <c r="N13" s="51">
        <v>100</v>
      </c>
      <c r="O13" s="78" t="s">
        <v>136</v>
      </c>
      <c r="P13" s="299"/>
      <c r="Q13" s="19"/>
      <c r="R13" s="32"/>
      <c r="S13" s="19"/>
      <c r="T13" s="19"/>
    </row>
    <row r="14" spans="1:20" ht="17.25" customHeight="1">
      <c r="A14" s="295"/>
      <c r="B14" s="75" t="s">
        <v>134</v>
      </c>
      <c r="C14" s="166">
        <v>7.0000000000000018</v>
      </c>
      <c r="D14" s="149">
        <v>0.2</v>
      </c>
      <c r="E14" s="148">
        <v>283</v>
      </c>
      <c r="F14" s="149">
        <v>6.8</v>
      </c>
      <c r="G14" s="148">
        <v>150</v>
      </c>
      <c r="H14" s="147">
        <v>3.6</v>
      </c>
      <c r="I14" s="148">
        <v>4</v>
      </c>
      <c r="J14" s="149">
        <v>0.2</v>
      </c>
      <c r="K14" s="148">
        <v>7</v>
      </c>
      <c r="L14" s="149">
        <v>0.2</v>
      </c>
      <c r="M14" s="168">
        <v>4132</v>
      </c>
      <c r="N14" s="51">
        <v>100</v>
      </c>
      <c r="O14" s="78" t="s">
        <v>137</v>
      </c>
      <c r="P14" s="299"/>
      <c r="Q14" s="19"/>
      <c r="R14" s="32"/>
      <c r="S14" s="19"/>
      <c r="T14" s="19"/>
    </row>
    <row r="15" spans="1:20" ht="17.25" customHeight="1">
      <c r="A15" s="295" t="s">
        <v>21</v>
      </c>
      <c r="B15" s="72" t="s">
        <v>132</v>
      </c>
      <c r="C15" s="166">
        <v>133.00000000000006</v>
      </c>
      <c r="D15" s="149">
        <v>1.4</v>
      </c>
      <c r="E15" s="148">
        <v>2526.0000000000005</v>
      </c>
      <c r="F15" s="149">
        <v>27.2</v>
      </c>
      <c r="G15" s="166">
        <v>58.999999999999986</v>
      </c>
      <c r="H15" s="147">
        <v>0.6</v>
      </c>
      <c r="I15" s="148">
        <v>0.21807608432275269</v>
      </c>
      <c r="J15" s="149">
        <v>1E-3</v>
      </c>
      <c r="K15" s="148">
        <v>62.999999999999993</v>
      </c>
      <c r="L15" s="149">
        <v>0.7</v>
      </c>
      <c r="M15" s="168">
        <v>9332</v>
      </c>
      <c r="N15" s="51">
        <v>100</v>
      </c>
      <c r="O15" s="78" t="s">
        <v>135</v>
      </c>
      <c r="P15" s="299" t="s">
        <v>22</v>
      </c>
      <c r="Q15" s="19"/>
      <c r="R15" s="32"/>
      <c r="S15" s="19"/>
      <c r="T15" s="19"/>
    </row>
    <row r="16" spans="1:20" ht="17.25" customHeight="1">
      <c r="A16" s="295"/>
      <c r="B16" s="72" t="s">
        <v>133</v>
      </c>
      <c r="C16" s="166">
        <v>14.000000000000002</v>
      </c>
      <c r="D16" s="149">
        <v>0.2</v>
      </c>
      <c r="E16" s="148">
        <v>1483</v>
      </c>
      <c r="F16" s="149">
        <v>17.8</v>
      </c>
      <c r="G16" s="148">
        <v>0.21807608432275269</v>
      </c>
      <c r="H16" s="147">
        <v>1E-3</v>
      </c>
      <c r="I16" s="148">
        <v>76</v>
      </c>
      <c r="J16" s="149">
        <v>0.9</v>
      </c>
      <c r="K16" s="148">
        <v>31.999999999999996</v>
      </c>
      <c r="L16" s="149">
        <v>0.3</v>
      </c>
      <c r="M16" s="168">
        <v>8341</v>
      </c>
      <c r="N16" s="51">
        <v>100</v>
      </c>
      <c r="O16" s="78" t="s">
        <v>136</v>
      </c>
      <c r="P16" s="299"/>
      <c r="Q16" s="19"/>
      <c r="R16" s="32"/>
      <c r="S16" s="19"/>
      <c r="T16" s="19"/>
    </row>
    <row r="17" spans="1:20" ht="17.25" customHeight="1">
      <c r="A17" s="295"/>
      <c r="B17" s="72" t="s">
        <v>134</v>
      </c>
      <c r="C17" s="166">
        <v>37.000000000000007</v>
      </c>
      <c r="D17" s="149">
        <v>0.5</v>
      </c>
      <c r="E17" s="148">
        <v>1199.9999999999998</v>
      </c>
      <c r="F17" s="149">
        <v>15.4</v>
      </c>
      <c r="G17" s="148">
        <v>0.21807608432275269</v>
      </c>
      <c r="H17" s="147">
        <v>1E-3</v>
      </c>
      <c r="I17" s="148">
        <v>0.21807608432275269</v>
      </c>
      <c r="J17" s="149">
        <v>0.21807608432275269</v>
      </c>
      <c r="K17" s="148">
        <v>109.00000000000001</v>
      </c>
      <c r="L17" s="149">
        <v>1.4</v>
      </c>
      <c r="M17" s="168">
        <v>7814.0000000000009</v>
      </c>
      <c r="N17" s="51">
        <v>100</v>
      </c>
      <c r="O17" s="78" t="s">
        <v>137</v>
      </c>
      <c r="P17" s="299"/>
      <c r="Q17" s="19"/>
      <c r="R17" s="32"/>
      <c r="S17" s="19"/>
      <c r="T17" s="19"/>
    </row>
    <row r="18" spans="1:20" ht="17.25" customHeight="1">
      <c r="A18" s="295" t="s">
        <v>23</v>
      </c>
      <c r="B18" s="72" t="s">
        <v>132</v>
      </c>
      <c r="C18" s="166">
        <v>224</v>
      </c>
      <c r="D18" s="149">
        <v>1.4</v>
      </c>
      <c r="E18" s="148">
        <v>10011.000000000004</v>
      </c>
      <c r="F18" s="149">
        <v>60.6</v>
      </c>
      <c r="G18" s="166">
        <v>1145</v>
      </c>
      <c r="H18" s="147">
        <v>6.9</v>
      </c>
      <c r="I18" s="148">
        <v>627.00000000000023</v>
      </c>
      <c r="J18" s="149">
        <v>3.8</v>
      </c>
      <c r="K18" s="148">
        <v>99.000000000000014</v>
      </c>
      <c r="L18" s="149">
        <v>0.6</v>
      </c>
      <c r="M18" s="168">
        <v>16508.000000000004</v>
      </c>
      <c r="N18" s="51">
        <v>100</v>
      </c>
      <c r="O18" s="78" t="s">
        <v>135</v>
      </c>
      <c r="P18" s="299" t="s">
        <v>24</v>
      </c>
      <c r="Q18" s="19"/>
      <c r="R18" s="32"/>
      <c r="S18" s="19"/>
      <c r="T18" s="19"/>
    </row>
    <row r="19" spans="1:20" ht="17.25" customHeight="1">
      <c r="A19" s="295"/>
      <c r="B19" s="72" t="s">
        <v>133</v>
      </c>
      <c r="C19" s="166">
        <v>295.99999999999994</v>
      </c>
      <c r="D19" s="149">
        <v>1.8</v>
      </c>
      <c r="E19" s="148">
        <v>8641.0000000000036</v>
      </c>
      <c r="F19" s="149">
        <v>53.5</v>
      </c>
      <c r="G19" s="166">
        <v>1475.9999999999998</v>
      </c>
      <c r="H19" s="147">
        <v>9.1</v>
      </c>
      <c r="I19" s="148">
        <v>928</v>
      </c>
      <c r="J19" s="149">
        <v>5.7</v>
      </c>
      <c r="K19" s="148">
        <v>108.99999999999999</v>
      </c>
      <c r="L19" s="149">
        <v>0.7</v>
      </c>
      <c r="M19" s="168">
        <v>16147.000000000004</v>
      </c>
      <c r="N19" s="51">
        <v>100</v>
      </c>
      <c r="O19" s="78" t="s">
        <v>136</v>
      </c>
      <c r="P19" s="299"/>
      <c r="Q19" s="19"/>
      <c r="R19" s="32"/>
      <c r="S19" s="19"/>
      <c r="T19" s="19"/>
    </row>
    <row r="20" spans="1:20" ht="17.25" customHeight="1">
      <c r="A20" s="295"/>
      <c r="B20" s="72" t="s">
        <v>134</v>
      </c>
      <c r="C20" s="166">
        <v>380.00000000000006</v>
      </c>
      <c r="D20" s="149">
        <v>2.8</v>
      </c>
      <c r="E20" s="148">
        <v>6248.9999999999982</v>
      </c>
      <c r="F20" s="149">
        <v>46.6</v>
      </c>
      <c r="G20" s="166">
        <v>778.99999999999989</v>
      </c>
      <c r="H20" s="147">
        <v>5.8</v>
      </c>
      <c r="I20" s="148">
        <v>1267</v>
      </c>
      <c r="J20" s="149">
        <v>9.5</v>
      </c>
      <c r="K20" s="148">
        <v>162</v>
      </c>
      <c r="L20" s="149">
        <v>1.2</v>
      </c>
      <c r="M20" s="168">
        <v>13387.999999999996</v>
      </c>
      <c r="N20" s="51">
        <v>100</v>
      </c>
      <c r="O20" s="78" t="s">
        <v>137</v>
      </c>
      <c r="P20" s="299"/>
      <c r="Q20" s="19"/>
      <c r="R20" s="32"/>
      <c r="S20" s="19"/>
      <c r="T20" s="19"/>
    </row>
    <row r="21" spans="1:20" ht="17.25" customHeight="1">
      <c r="A21" s="295" t="s">
        <v>25</v>
      </c>
      <c r="B21" s="72" t="s">
        <v>132</v>
      </c>
      <c r="C21" s="166">
        <v>371.99999999999994</v>
      </c>
      <c r="D21" s="149">
        <v>1.2</v>
      </c>
      <c r="E21" s="148">
        <v>15430.000000000004</v>
      </c>
      <c r="F21" s="149">
        <v>51.5</v>
      </c>
      <c r="G21" s="166">
        <v>4105</v>
      </c>
      <c r="H21" s="147">
        <v>13.7</v>
      </c>
      <c r="I21" s="148">
        <v>110.99999999999999</v>
      </c>
      <c r="J21" s="149">
        <v>0.4</v>
      </c>
      <c r="K21" s="148">
        <v>32.000000000000007</v>
      </c>
      <c r="L21" s="149">
        <v>0.2</v>
      </c>
      <c r="M21" s="168">
        <v>29960</v>
      </c>
      <c r="N21" s="51">
        <v>100</v>
      </c>
      <c r="O21" s="78" t="s">
        <v>135</v>
      </c>
      <c r="P21" s="299" t="s">
        <v>26</v>
      </c>
      <c r="Q21" s="19"/>
      <c r="R21" s="32"/>
      <c r="S21" s="19"/>
      <c r="T21" s="19"/>
    </row>
    <row r="22" spans="1:20" ht="17.25" customHeight="1">
      <c r="A22" s="295"/>
      <c r="B22" s="72" t="s">
        <v>133</v>
      </c>
      <c r="C22" s="166">
        <v>1550</v>
      </c>
      <c r="D22" s="149">
        <v>5.3</v>
      </c>
      <c r="E22" s="148">
        <v>8922.9999999999982</v>
      </c>
      <c r="F22" s="149">
        <v>30.6</v>
      </c>
      <c r="G22" s="166">
        <v>6186</v>
      </c>
      <c r="H22" s="147">
        <v>21.2</v>
      </c>
      <c r="I22" s="148">
        <v>1014.0000000000005</v>
      </c>
      <c r="J22" s="149">
        <v>3.5</v>
      </c>
      <c r="K22" s="148">
        <v>26.000000000000011</v>
      </c>
      <c r="L22" s="149">
        <v>0.1</v>
      </c>
      <c r="M22" s="168">
        <v>29113.000000000004</v>
      </c>
      <c r="N22" s="51">
        <v>100</v>
      </c>
      <c r="O22" s="78" t="s">
        <v>136</v>
      </c>
      <c r="P22" s="299"/>
      <c r="Q22" s="19"/>
      <c r="R22" s="32"/>
      <c r="S22" s="19"/>
      <c r="T22" s="19"/>
    </row>
    <row r="23" spans="1:20" ht="17.25" customHeight="1">
      <c r="A23" s="297"/>
      <c r="B23" s="76" t="s">
        <v>134</v>
      </c>
      <c r="C23" s="167">
        <v>460.99999999999977</v>
      </c>
      <c r="D23" s="151">
        <v>3.8</v>
      </c>
      <c r="E23" s="150">
        <v>3727.9999999999982</v>
      </c>
      <c r="F23" s="151">
        <v>30.8</v>
      </c>
      <c r="G23" s="167">
        <v>3207</v>
      </c>
      <c r="H23" s="224">
        <v>26.5</v>
      </c>
      <c r="I23" s="150">
        <v>211.99999999999991</v>
      </c>
      <c r="J23" s="151">
        <v>1.8</v>
      </c>
      <c r="K23" s="150">
        <v>81</v>
      </c>
      <c r="L23" s="151">
        <v>0.6</v>
      </c>
      <c r="M23" s="169">
        <v>12112.999999999998</v>
      </c>
      <c r="N23" s="52">
        <v>100</v>
      </c>
      <c r="O23" s="79" t="s">
        <v>137</v>
      </c>
      <c r="P23" s="300"/>
      <c r="Q23" s="19"/>
      <c r="R23" s="32"/>
      <c r="S23" s="19"/>
      <c r="T23" s="19"/>
    </row>
    <row r="24" spans="1:20" ht="17.25" customHeight="1">
      <c r="D24" s="19"/>
      <c r="F24" s="19"/>
      <c r="H24" s="19"/>
      <c r="J24" s="19"/>
      <c r="L24" s="19"/>
      <c r="P24" s="19"/>
      <c r="Q24" s="41"/>
    </row>
    <row r="25" spans="1:20" ht="17.25" customHeight="1">
      <c r="D25" s="19"/>
      <c r="F25" s="19"/>
      <c r="H25" s="19"/>
      <c r="I25" s="32"/>
      <c r="J25" s="19"/>
      <c r="L25" s="19"/>
      <c r="P25" s="19"/>
      <c r="Q25" s="41"/>
    </row>
    <row r="26" spans="1:20" ht="17.25" customHeight="1">
      <c r="D26" s="19"/>
      <c r="F26" s="19"/>
      <c r="H26" s="19"/>
      <c r="J26" s="19"/>
      <c r="L26" s="19"/>
      <c r="P26" s="19"/>
    </row>
    <row r="27" spans="1:20">
      <c r="D27" s="19"/>
      <c r="F27" s="19"/>
      <c r="H27" s="19"/>
      <c r="J27" s="19"/>
      <c r="L27" s="19"/>
      <c r="P27" s="19"/>
    </row>
    <row r="28" spans="1:20">
      <c r="D28" s="19"/>
      <c r="F28" s="19"/>
      <c r="H28" s="19"/>
      <c r="J28" s="19"/>
      <c r="L28" s="19"/>
      <c r="P28" s="19"/>
    </row>
    <row r="29" spans="1:20">
      <c r="D29" s="19"/>
      <c r="F29" s="19"/>
      <c r="G29" s="127"/>
      <c r="H29" s="19"/>
      <c r="J29" s="19"/>
      <c r="L29" s="19"/>
      <c r="P29" s="19"/>
    </row>
    <row r="30" spans="1:20">
      <c r="D30" s="19"/>
      <c r="F30" s="19"/>
      <c r="H30" s="19"/>
      <c r="J30" s="19"/>
      <c r="L30" s="19"/>
    </row>
    <row r="31" spans="1:20">
      <c r="D31" s="19"/>
      <c r="F31" s="19"/>
      <c r="H31" s="19"/>
      <c r="J31" s="19"/>
      <c r="P31" s="19"/>
    </row>
    <row r="32" spans="1:20">
      <c r="D32" s="19"/>
      <c r="F32" s="19"/>
      <c r="H32" s="19"/>
      <c r="J32" s="19"/>
      <c r="L32" s="19"/>
      <c r="M32" s="19"/>
      <c r="P32" s="19"/>
    </row>
    <row r="33" spans="4:16">
      <c r="D33" s="19"/>
      <c r="F33" s="19"/>
      <c r="H33" s="19"/>
      <c r="J33" s="19"/>
      <c r="L33" s="19"/>
      <c r="P33" s="19"/>
    </row>
    <row r="34" spans="4:16">
      <c r="D34" s="19"/>
      <c r="F34" s="19"/>
      <c r="H34" s="19"/>
      <c r="J34" s="19"/>
      <c r="L34" s="19"/>
      <c r="P34" s="19"/>
    </row>
    <row r="35" spans="4:16">
      <c r="D35" s="19"/>
      <c r="F35" s="19"/>
      <c r="H35" s="19"/>
      <c r="J35" s="19"/>
      <c r="L35" s="19"/>
      <c r="P35" s="19"/>
    </row>
    <row r="36" spans="4:16">
      <c r="D36" s="19"/>
      <c r="F36" s="19"/>
      <c r="H36" s="19"/>
      <c r="J36" s="19"/>
      <c r="L36" s="19"/>
      <c r="P36" s="19"/>
    </row>
    <row r="37" spans="4:16">
      <c r="D37" s="19"/>
      <c r="F37" s="19"/>
      <c r="H37" s="19"/>
      <c r="J37" s="19"/>
      <c r="L37" s="19"/>
      <c r="P37" s="19"/>
    </row>
    <row r="38" spans="4:16">
      <c r="D38" s="19"/>
      <c r="F38" s="19"/>
      <c r="H38" s="19"/>
      <c r="J38" s="19"/>
      <c r="L38" s="19"/>
      <c r="P38" s="19"/>
    </row>
    <row r="39" spans="4:16">
      <c r="D39" s="19"/>
      <c r="F39" s="19"/>
      <c r="H39" s="19"/>
      <c r="J39" s="19"/>
      <c r="L39" s="19"/>
      <c r="P39" s="19"/>
    </row>
    <row r="40" spans="4:16">
      <c r="D40" s="19"/>
      <c r="P40" s="19"/>
    </row>
    <row r="41" spans="4:16">
      <c r="D41" s="19"/>
    </row>
    <row r="42" spans="4:16">
      <c r="D42" s="19"/>
    </row>
    <row r="43" spans="4:16">
      <c r="D43" s="19"/>
    </row>
    <row r="44" spans="4:16">
      <c r="D44" s="19"/>
    </row>
  </sheetData>
  <mergeCells count="30"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6" firstPageNumber="30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S48"/>
  <sheetViews>
    <sheetView rightToLeft="1" view="pageBreakPreview" zoomScaleNormal="100" zoomScaleSheetLayoutView="100" workbookViewId="0">
      <selection activeCell="J33" sqref="J33"/>
    </sheetView>
  </sheetViews>
  <sheetFormatPr defaultRowHeight="14.25"/>
  <cols>
    <col min="1" max="1" width="12" bestFit="1" customWidth="1"/>
    <col min="2" max="2" width="6" bestFit="1" customWidth="1"/>
    <col min="3" max="3" width="8.5" customWidth="1"/>
    <col min="4" max="4" width="8.125" customWidth="1"/>
    <col min="5" max="5" width="7.125" customWidth="1"/>
    <col min="6" max="6" width="9.375" bestFit="1" customWidth="1"/>
    <col min="7" max="7" width="6.625" bestFit="1" customWidth="1"/>
    <col min="8" max="8" width="8.875" customWidth="1"/>
    <col min="9" max="9" width="7.25" bestFit="1" customWidth="1"/>
    <col min="10" max="10" width="8.875" customWidth="1"/>
    <col min="11" max="11" width="7.25" bestFit="1" customWidth="1"/>
    <col min="12" max="12" width="9.375" bestFit="1" customWidth="1"/>
    <col min="13" max="13" width="7.25" bestFit="1" customWidth="1"/>
    <col min="14" max="14" width="5.875" bestFit="1" customWidth="1"/>
    <col min="15" max="15" width="16.875" bestFit="1" customWidth="1"/>
  </cols>
  <sheetData>
    <row r="1" spans="1:19" ht="18" customHeight="1">
      <c r="A1" s="240" t="s">
        <v>158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307"/>
      <c r="O1" s="307"/>
    </row>
    <row r="2" spans="1:19" ht="23.25" customHeight="1">
      <c r="A2" s="315" t="s">
        <v>159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</row>
    <row r="3" spans="1:19" ht="5.0999999999999996" customHeight="1">
      <c r="A3" s="3"/>
    </row>
    <row r="4" spans="1:19" ht="18.75" customHeight="1">
      <c r="A4" s="244" t="s">
        <v>0</v>
      </c>
      <c r="B4" s="244" t="s">
        <v>1</v>
      </c>
      <c r="C4" s="244" t="s">
        <v>88</v>
      </c>
      <c r="D4" s="291" t="s">
        <v>130</v>
      </c>
      <c r="E4" s="292"/>
      <c r="F4" s="292"/>
      <c r="G4" s="292"/>
      <c r="H4" s="292"/>
      <c r="I4" s="292"/>
      <c r="J4" s="293" t="s">
        <v>90</v>
      </c>
      <c r="K4" s="293"/>
      <c r="L4" s="293"/>
      <c r="M4" s="294"/>
      <c r="N4" s="253" t="s">
        <v>13</v>
      </c>
      <c r="O4" s="253" t="s">
        <v>14</v>
      </c>
    </row>
    <row r="5" spans="1:19" ht="17.25" customHeight="1">
      <c r="A5" s="245"/>
      <c r="B5" s="245"/>
      <c r="C5" s="245"/>
      <c r="D5" s="283" t="s">
        <v>91</v>
      </c>
      <c r="E5" s="284"/>
      <c r="F5" s="283" t="s">
        <v>93</v>
      </c>
      <c r="G5" s="284"/>
      <c r="H5" s="283" t="s">
        <v>95</v>
      </c>
      <c r="I5" s="284"/>
      <c r="J5" s="283" t="s">
        <v>97</v>
      </c>
      <c r="K5" s="284"/>
      <c r="L5" s="287" t="s">
        <v>99</v>
      </c>
      <c r="M5" s="288"/>
      <c r="N5" s="254"/>
      <c r="O5" s="254"/>
    </row>
    <row r="6" spans="1:19" ht="18" customHeight="1">
      <c r="A6" s="245"/>
      <c r="B6" s="245"/>
      <c r="C6" s="256" t="s">
        <v>140</v>
      </c>
      <c r="D6" s="285" t="s">
        <v>92</v>
      </c>
      <c r="E6" s="286"/>
      <c r="F6" s="285" t="s">
        <v>94</v>
      </c>
      <c r="G6" s="286"/>
      <c r="H6" s="285" t="s">
        <v>96</v>
      </c>
      <c r="I6" s="286"/>
      <c r="J6" s="285" t="s">
        <v>98</v>
      </c>
      <c r="K6" s="286"/>
      <c r="L6" s="289"/>
      <c r="M6" s="290"/>
      <c r="N6" s="254"/>
      <c r="O6" s="254"/>
    </row>
    <row r="7" spans="1:19" ht="31.5" customHeight="1">
      <c r="A7" s="246"/>
      <c r="B7" s="245"/>
      <c r="C7" s="269"/>
      <c r="D7" s="119" t="s">
        <v>131</v>
      </c>
      <c r="E7" s="46" t="s">
        <v>15</v>
      </c>
      <c r="F7" s="234" t="s">
        <v>178</v>
      </c>
      <c r="G7" s="46" t="s">
        <v>15</v>
      </c>
      <c r="H7" s="234" t="s">
        <v>178</v>
      </c>
      <c r="I7" s="45" t="s">
        <v>15</v>
      </c>
      <c r="J7" s="234" t="s">
        <v>178</v>
      </c>
      <c r="K7" s="45" t="s">
        <v>15</v>
      </c>
      <c r="L7" s="234" t="s">
        <v>183</v>
      </c>
      <c r="M7" s="45" t="s">
        <v>15</v>
      </c>
      <c r="N7" s="254"/>
      <c r="O7" s="259"/>
    </row>
    <row r="8" spans="1:19" ht="17.25" customHeight="1">
      <c r="A8" s="39" t="s">
        <v>144</v>
      </c>
      <c r="B8" s="40"/>
      <c r="C8" s="140"/>
      <c r="D8" s="144">
        <v>35960</v>
      </c>
      <c r="E8" s="164">
        <v>9.5</v>
      </c>
      <c r="F8" s="141">
        <v>16918</v>
      </c>
      <c r="G8" s="164">
        <v>4.5</v>
      </c>
      <c r="H8" s="141">
        <v>25350</v>
      </c>
      <c r="I8" s="164">
        <v>6.7</v>
      </c>
      <c r="J8" s="141">
        <v>51701.999999999985</v>
      </c>
      <c r="K8" s="164">
        <v>13.7</v>
      </c>
      <c r="L8" s="141">
        <v>32445</v>
      </c>
      <c r="M8" s="164">
        <v>8.6</v>
      </c>
      <c r="N8" s="85"/>
      <c r="O8" s="84" t="s">
        <v>145</v>
      </c>
    </row>
    <row r="9" spans="1:19" ht="17.25" customHeight="1">
      <c r="A9" s="233" t="s">
        <v>17</v>
      </c>
      <c r="B9" s="74" t="s">
        <v>132</v>
      </c>
      <c r="C9" s="143">
        <f>C12+C15+C18+C21</f>
        <v>104</v>
      </c>
      <c r="D9" s="144">
        <v>10391.999999999996</v>
      </c>
      <c r="E9" s="165">
        <v>6.9</v>
      </c>
      <c r="F9" s="144">
        <v>8657</v>
      </c>
      <c r="G9" s="165">
        <v>5.8</v>
      </c>
      <c r="H9" s="144">
        <v>7638.0000000000009</v>
      </c>
      <c r="I9" s="165">
        <v>5.0999999999999996</v>
      </c>
      <c r="J9" s="144">
        <v>21421.999999999996</v>
      </c>
      <c r="K9" s="165">
        <v>14.3</v>
      </c>
      <c r="L9" s="144">
        <v>10345</v>
      </c>
      <c r="M9" s="165">
        <v>6.9</v>
      </c>
      <c r="N9" s="77" t="s">
        <v>135</v>
      </c>
      <c r="O9" s="298" t="s">
        <v>18</v>
      </c>
    </row>
    <row r="10" spans="1:19" ht="17.25" customHeight="1">
      <c r="A10" s="296"/>
      <c r="B10" s="74" t="s">
        <v>133</v>
      </c>
      <c r="C10" s="144">
        <f>C13+C16+C19+C22</f>
        <v>107</v>
      </c>
      <c r="D10" s="144">
        <v>12287</v>
      </c>
      <c r="E10" s="165">
        <v>8.5</v>
      </c>
      <c r="F10" s="144">
        <v>5647.0000000000009</v>
      </c>
      <c r="G10" s="165">
        <v>3.9</v>
      </c>
      <c r="H10" s="144">
        <v>7554.9999999999982</v>
      </c>
      <c r="I10" s="165">
        <v>5.2</v>
      </c>
      <c r="J10" s="144">
        <v>23356.999999999989</v>
      </c>
      <c r="K10" s="165">
        <v>16.100000000000001</v>
      </c>
      <c r="L10" s="144">
        <v>11811</v>
      </c>
      <c r="M10" s="165">
        <v>8.1999999999999993</v>
      </c>
      <c r="N10" s="77" t="s">
        <v>136</v>
      </c>
      <c r="O10" s="298"/>
    </row>
    <row r="11" spans="1:19" ht="15.75" customHeight="1">
      <c r="A11" s="296"/>
      <c r="B11" s="74" t="s">
        <v>134</v>
      </c>
      <c r="C11" s="144">
        <f>C14+C17+C20+C23</f>
        <v>107</v>
      </c>
      <c r="D11" s="144">
        <v>13281.000000000004</v>
      </c>
      <c r="E11" s="165">
        <v>16.2</v>
      </c>
      <c r="F11" s="144">
        <v>2614</v>
      </c>
      <c r="G11" s="165">
        <v>3.2</v>
      </c>
      <c r="H11" s="144">
        <v>10157</v>
      </c>
      <c r="I11" s="165">
        <v>12.4</v>
      </c>
      <c r="J11" s="144">
        <v>6922.9999999999964</v>
      </c>
      <c r="K11" s="165">
        <v>8.4</v>
      </c>
      <c r="L11" s="144">
        <v>10289.000000000002</v>
      </c>
      <c r="M11" s="165">
        <v>12.5</v>
      </c>
      <c r="N11" s="77" t="s">
        <v>137</v>
      </c>
      <c r="O11" s="298"/>
    </row>
    <row r="12" spans="1:19" ht="17.25" customHeight="1">
      <c r="A12" s="295" t="s">
        <v>19</v>
      </c>
      <c r="B12" s="75" t="s">
        <v>132</v>
      </c>
      <c r="C12" s="146">
        <v>13</v>
      </c>
      <c r="D12" s="166">
        <v>762</v>
      </c>
      <c r="E12" s="149">
        <v>16.5</v>
      </c>
      <c r="F12" s="166">
        <v>42.000000000000007</v>
      </c>
      <c r="G12" s="149">
        <v>0.9</v>
      </c>
      <c r="H12" s="166">
        <v>2972.9999999999995</v>
      </c>
      <c r="I12" s="149">
        <v>64.2</v>
      </c>
      <c r="J12" s="166">
        <v>5.0000000000000018</v>
      </c>
      <c r="K12" s="149">
        <v>0.1</v>
      </c>
      <c r="L12" s="166">
        <v>219</v>
      </c>
      <c r="M12" s="149">
        <v>4.7</v>
      </c>
      <c r="N12" s="78" t="s">
        <v>135</v>
      </c>
      <c r="O12" s="299" t="s">
        <v>20</v>
      </c>
      <c r="P12" s="20"/>
      <c r="Q12" s="20"/>
      <c r="R12" s="20"/>
      <c r="S12" s="20"/>
    </row>
    <row r="13" spans="1:19" ht="17.25" customHeight="1">
      <c r="A13" s="295"/>
      <c r="B13" s="75" t="s">
        <v>133</v>
      </c>
      <c r="C13" s="148">
        <v>14</v>
      </c>
      <c r="D13" s="166">
        <v>692.00000000000023</v>
      </c>
      <c r="E13" s="149">
        <v>19.8</v>
      </c>
      <c r="F13" s="166">
        <v>43.999999999999993</v>
      </c>
      <c r="G13" s="149">
        <v>1.3</v>
      </c>
      <c r="H13" s="166">
        <v>2120.9999999999995</v>
      </c>
      <c r="I13" s="149">
        <v>60.6</v>
      </c>
      <c r="J13" s="166">
        <v>15.000000000000009</v>
      </c>
      <c r="K13" s="149">
        <v>0.4</v>
      </c>
      <c r="L13" s="166">
        <v>36</v>
      </c>
      <c r="M13" s="149">
        <v>1</v>
      </c>
      <c r="N13" s="78" t="s">
        <v>136</v>
      </c>
      <c r="O13" s="299"/>
      <c r="P13" s="20"/>
      <c r="Q13" s="20"/>
      <c r="R13" s="20"/>
      <c r="S13" s="20"/>
    </row>
    <row r="14" spans="1:19" ht="17.25" customHeight="1">
      <c r="A14" s="295"/>
      <c r="B14" s="75" t="s">
        <v>134</v>
      </c>
      <c r="C14" s="148">
        <v>14</v>
      </c>
      <c r="D14" s="166">
        <v>734.99999999999977</v>
      </c>
      <c r="E14" s="149">
        <v>12.9</v>
      </c>
      <c r="F14" s="166">
        <v>25.999999999999996</v>
      </c>
      <c r="G14" s="149">
        <v>0.5</v>
      </c>
      <c r="H14" s="166">
        <v>4322</v>
      </c>
      <c r="I14" s="149">
        <v>76</v>
      </c>
      <c r="J14" s="166">
        <v>3.0000000000000004</v>
      </c>
      <c r="K14" s="149">
        <v>0.1</v>
      </c>
      <c r="L14" s="166">
        <v>131</v>
      </c>
      <c r="M14" s="149">
        <v>2.2999999999999998</v>
      </c>
      <c r="N14" s="78" t="s">
        <v>137</v>
      </c>
      <c r="O14" s="299"/>
      <c r="P14" s="20"/>
      <c r="Q14" s="20"/>
      <c r="R14" s="20"/>
      <c r="S14" s="20"/>
    </row>
    <row r="15" spans="1:19" ht="17.25" customHeight="1">
      <c r="A15" s="295" t="s">
        <v>21</v>
      </c>
      <c r="B15" s="72" t="s">
        <v>132</v>
      </c>
      <c r="C15" s="148">
        <v>31</v>
      </c>
      <c r="D15" s="166">
        <v>7793.9999999999964</v>
      </c>
      <c r="E15" s="149">
        <v>32.799999999999997</v>
      </c>
      <c r="F15" s="166">
        <v>1385.9999999999998</v>
      </c>
      <c r="G15" s="149">
        <v>5.8</v>
      </c>
      <c r="H15" s="166">
        <v>2535</v>
      </c>
      <c r="I15" s="149">
        <v>10.7</v>
      </c>
      <c r="J15" s="166">
        <v>2129</v>
      </c>
      <c r="K15" s="149">
        <v>9</v>
      </c>
      <c r="L15" s="166">
        <v>2352</v>
      </c>
      <c r="M15" s="149">
        <v>9.9</v>
      </c>
      <c r="N15" s="78" t="s">
        <v>135</v>
      </c>
      <c r="O15" s="299" t="s">
        <v>22</v>
      </c>
      <c r="P15" s="20"/>
      <c r="Q15" s="20"/>
      <c r="R15" s="20"/>
      <c r="S15" s="20"/>
    </row>
    <row r="16" spans="1:19" ht="17.25" customHeight="1">
      <c r="A16" s="295"/>
      <c r="B16" s="72" t="s">
        <v>133</v>
      </c>
      <c r="C16" s="146">
        <v>32</v>
      </c>
      <c r="D16" s="166">
        <v>9623</v>
      </c>
      <c r="E16" s="149">
        <v>40.700000000000003</v>
      </c>
      <c r="F16" s="166">
        <v>1437.0000000000007</v>
      </c>
      <c r="G16" s="149">
        <v>6.1</v>
      </c>
      <c r="H16" s="166">
        <v>2375.9999999999995</v>
      </c>
      <c r="I16" s="149">
        <v>10</v>
      </c>
      <c r="J16" s="166">
        <v>1935</v>
      </c>
      <c r="K16" s="149">
        <v>8.1999999999999993</v>
      </c>
      <c r="L16" s="166">
        <v>3326.9999999999995</v>
      </c>
      <c r="M16" s="149">
        <v>14.1</v>
      </c>
      <c r="N16" s="78" t="s">
        <v>136</v>
      </c>
      <c r="O16" s="299"/>
      <c r="P16" s="20"/>
      <c r="Q16" s="20"/>
      <c r="R16" s="20"/>
      <c r="S16" s="20"/>
    </row>
    <row r="17" spans="1:19" ht="17.25" customHeight="1">
      <c r="A17" s="295"/>
      <c r="B17" s="72" t="s">
        <v>134</v>
      </c>
      <c r="C17" s="148">
        <v>32</v>
      </c>
      <c r="D17" s="166">
        <v>10955.000000000004</v>
      </c>
      <c r="E17" s="149">
        <v>46.2</v>
      </c>
      <c r="F17" s="166">
        <v>1034.0000000000005</v>
      </c>
      <c r="G17" s="149">
        <v>4.4000000000000004</v>
      </c>
      <c r="H17" s="166">
        <v>2665</v>
      </c>
      <c r="I17" s="149">
        <v>11.2</v>
      </c>
      <c r="J17" s="166">
        <v>1364</v>
      </c>
      <c r="K17" s="149">
        <v>5.8</v>
      </c>
      <c r="L17" s="166">
        <v>3331</v>
      </c>
      <c r="M17" s="149">
        <v>14.1</v>
      </c>
      <c r="N17" s="78" t="s">
        <v>137</v>
      </c>
      <c r="O17" s="299"/>
      <c r="P17" s="20"/>
      <c r="Q17" s="20"/>
      <c r="R17" s="20"/>
      <c r="S17" s="20"/>
    </row>
    <row r="18" spans="1:19" ht="17.25" customHeight="1">
      <c r="A18" s="295" t="s">
        <v>23</v>
      </c>
      <c r="B18" s="72" t="s">
        <v>132</v>
      </c>
      <c r="C18" s="148">
        <v>28</v>
      </c>
      <c r="D18" s="166">
        <v>66.000000000000028</v>
      </c>
      <c r="E18" s="149">
        <v>0.2</v>
      </c>
      <c r="F18" s="166">
        <v>96.000000000000014</v>
      </c>
      <c r="G18" s="149">
        <v>0.2</v>
      </c>
      <c r="H18" s="166">
        <v>1110.9999999999998</v>
      </c>
      <c r="I18" s="149">
        <v>2.9</v>
      </c>
      <c r="J18" s="166">
        <v>2737.0000000000005</v>
      </c>
      <c r="K18" s="149">
        <v>7.1</v>
      </c>
      <c r="L18" s="148">
        <v>6321.0000000000009</v>
      </c>
      <c r="M18" s="149">
        <v>16.3</v>
      </c>
      <c r="N18" s="78" t="s">
        <v>135</v>
      </c>
      <c r="O18" s="299" t="s">
        <v>24</v>
      </c>
      <c r="P18" s="20"/>
      <c r="Q18" s="20"/>
      <c r="R18" s="20"/>
      <c r="S18" s="20"/>
    </row>
    <row r="19" spans="1:19" ht="17.25" customHeight="1">
      <c r="A19" s="295"/>
      <c r="B19" s="72" t="s">
        <v>133</v>
      </c>
      <c r="C19" s="148">
        <v>29</v>
      </c>
      <c r="D19" s="166">
        <v>210</v>
      </c>
      <c r="E19" s="149">
        <v>0.6</v>
      </c>
      <c r="F19" s="166">
        <v>187</v>
      </c>
      <c r="G19" s="149">
        <v>0.5</v>
      </c>
      <c r="H19" s="166">
        <v>1657.9999999999993</v>
      </c>
      <c r="I19" s="149">
        <v>4.5999999999999996</v>
      </c>
      <c r="J19" s="166">
        <v>1721.9999999999995</v>
      </c>
      <c r="K19" s="149">
        <v>4.8</v>
      </c>
      <c r="L19" s="148">
        <v>6087.0000000000009</v>
      </c>
      <c r="M19" s="149">
        <v>17</v>
      </c>
      <c r="N19" s="78" t="s">
        <v>136</v>
      </c>
      <c r="O19" s="299"/>
      <c r="P19" s="20"/>
      <c r="Q19" s="20"/>
      <c r="R19" s="20"/>
      <c r="S19" s="20"/>
    </row>
    <row r="20" spans="1:19" ht="17.25" customHeight="1">
      <c r="A20" s="295"/>
      <c r="B20" s="72" t="s">
        <v>134</v>
      </c>
      <c r="C20" s="146">
        <v>29</v>
      </c>
      <c r="D20" s="148">
        <v>0.01</v>
      </c>
      <c r="E20" s="149">
        <v>0.01</v>
      </c>
      <c r="F20" s="166">
        <v>308.00000000000006</v>
      </c>
      <c r="G20" s="149">
        <v>1.4</v>
      </c>
      <c r="H20" s="166">
        <v>1114</v>
      </c>
      <c r="I20" s="149">
        <v>5</v>
      </c>
      <c r="J20" s="166">
        <v>1217.0000000000005</v>
      </c>
      <c r="K20" s="149">
        <v>5.4</v>
      </c>
      <c r="L20" s="148">
        <v>4702.0000000000018</v>
      </c>
      <c r="M20" s="149">
        <v>21</v>
      </c>
      <c r="N20" s="78" t="s">
        <v>137</v>
      </c>
      <c r="O20" s="299"/>
      <c r="P20" s="20"/>
      <c r="Q20" s="20"/>
      <c r="R20" s="20"/>
      <c r="S20" s="20"/>
    </row>
    <row r="21" spans="1:19" ht="17.25" customHeight="1">
      <c r="A21" s="295" t="s">
        <v>25</v>
      </c>
      <c r="B21" s="72" t="s">
        <v>132</v>
      </c>
      <c r="C21" s="148">
        <v>32</v>
      </c>
      <c r="D21" s="166">
        <v>1770.0000000000007</v>
      </c>
      <c r="E21" s="149">
        <v>2.1</v>
      </c>
      <c r="F21" s="166">
        <v>7133.0000000000009</v>
      </c>
      <c r="G21" s="149">
        <v>8.6</v>
      </c>
      <c r="H21" s="166">
        <v>1019.0000000000006</v>
      </c>
      <c r="I21" s="149">
        <v>1.2</v>
      </c>
      <c r="J21" s="166">
        <v>16550.999999999996</v>
      </c>
      <c r="K21" s="149">
        <v>20</v>
      </c>
      <c r="L21" s="148">
        <v>1453</v>
      </c>
      <c r="M21" s="149">
        <v>1.8</v>
      </c>
      <c r="N21" s="78" t="s">
        <v>135</v>
      </c>
      <c r="O21" s="299" t="s">
        <v>26</v>
      </c>
      <c r="P21" s="20"/>
      <c r="Q21" s="20"/>
      <c r="R21" s="20"/>
      <c r="S21" s="20"/>
    </row>
    <row r="22" spans="1:19" ht="17.25" customHeight="1">
      <c r="A22" s="295"/>
      <c r="B22" s="72" t="s">
        <v>133</v>
      </c>
      <c r="C22" s="148">
        <v>32</v>
      </c>
      <c r="D22" s="166">
        <v>1761.9999999999995</v>
      </c>
      <c r="E22" s="149">
        <v>2.2000000000000002</v>
      </c>
      <c r="F22" s="166">
        <v>3979.0000000000005</v>
      </c>
      <c r="G22" s="149">
        <v>4.9000000000000004</v>
      </c>
      <c r="H22" s="166">
        <v>1400.0000000000002</v>
      </c>
      <c r="I22" s="149">
        <v>1.7</v>
      </c>
      <c r="J22" s="166">
        <v>19684.999999999989</v>
      </c>
      <c r="K22" s="149">
        <v>24.1</v>
      </c>
      <c r="L22" s="148">
        <v>2361</v>
      </c>
      <c r="M22" s="149">
        <v>2.9</v>
      </c>
      <c r="N22" s="78" t="s">
        <v>136</v>
      </c>
      <c r="O22" s="299"/>
      <c r="P22" s="20"/>
      <c r="Q22" s="20"/>
      <c r="R22" s="20"/>
      <c r="S22" s="20"/>
    </row>
    <row r="23" spans="1:19" ht="17.25" customHeight="1">
      <c r="A23" s="297"/>
      <c r="B23" s="76" t="s">
        <v>134</v>
      </c>
      <c r="C23" s="150">
        <v>32</v>
      </c>
      <c r="D23" s="167">
        <v>1591.0000000000009</v>
      </c>
      <c r="E23" s="151">
        <v>5.2</v>
      </c>
      <c r="F23" s="167">
        <v>1245.9999999999998</v>
      </c>
      <c r="G23" s="151">
        <v>4.0999999999999996</v>
      </c>
      <c r="H23" s="167">
        <v>2056.0000000000009</v>
      </c>
      <c r="I23" s="151">
        <v>6.8</v>
      </c>
      <c r="J23" s="167">
        <v>4338.9999999999964</v>
      </c>
      <c r="K23" s="151">
        <v>14.3</v>
      </c>
      <c r="L23" s="150">
        <v>2125</v>
      </c>
      <c r="M23" s="151">
        <v>7</v>
      </c>
      <c r="N23" s="79" t="s">
        <v>137</v>
      </c>
      <c r="O23" s="300"/>
      <c r="P23" s="20"/>
      <c r="Q23" s="20"/>
      <c r="R23" s="20"/>
      <c r="S23" s="20"/>
    </row>
    <row r="24" spans="1:19" s="134" customFormat="1" ht="1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33"/>
      <c r="Q24" s="133"/>
      <c r="R24" s="133"/>
      <c r="S24" s="133"/>
    </row>
    <row r="25" spans="1:19">
      <c r="E25" s="19"/>
    </row>
    <row r="26" spans="1:19">
      <c r="E26" s="19"/>
    </row>
    <row r="27" spans="1:19">
      <c r="E27" s="19"/>
    </row>
    <row r="28" spans="1:19">
      <c r="E28" s="19"/>
    </row>
    <row r="29" spans="1:19">
      <c r="E29" s="19"/>
    </row>
    <row r="30" spans="1:19">
      <c r="E30" s="19"/>
    </row>
    <row r="31" spans="1:19">
      <c r="E31" s="19"/>
    </row>
    <row r="32" spans="1:19">
      <c r="E32" s="19"/>
    </row>
    <row r="33" spans="5:5">
      <c r="E33" s="19"/>
    </row>
    <row r="34" spans="5:5">
      <c r="E34" s="19"/>
    </row>
    <row r="35" spans="5:5">
      <c r="E35" s="19"/>
    </row>
    <row r="36" spans="5:5">
      <c r="E36" s="19"/>
    </row>
    <row r="37" spans="5:5">
      <c r="E37" s="19"/>
    </row>
    <row r="38" spans="5:5">
      <c r="E38" s="19"/>
    </row>
    <row r="39" spans="5:5">
      <c r="E39" s="19"/>
    </row>
    <row r="40" spans="5:5">
      <c r="E40" s="19"/>
    </row>
    <row r="41" spans="5:5">
      <c r="E41" s="19"/>
    </row>
    <row r="42" spans="5:5">
      <c r="E42" s="19"/>
    </row>
    <row r="43" spans="5:5">
      <c r="E43" s="19"/>
    </row>
    <row r="44" spans="5:5">
      <c r="E44" s="19"/>
    </row>
    <row r="45" spans="5:5">
      <c r="E45" s="19"/>
    </row>
    <row r="46" spans="5:5">
      <c r="E46" s="19"/>
    </row>
    <row r="47" spans="5:5">
      <c r="E47" s="19"/>
    </row>
    <row r="48" spans="5:5">
      <c r="E48" s="19"/>
    </row>
  </sheetData>
  <mergeCells count="29">
    <mergeCell ref="A18:A20"/>
    <mergeCell ref="O18:O20"/>
    <mergeCell ref="A21:A23"/>
    <mergeCell ref="O21:O23"/>
    <mergeCell ref="O9:O11"/>
    <mergeCell ref="A10:A11"/>
    <mergeCell ref="A12:A14"/>
    <mergeCell ref="O12:O14"/>
    <mergeCell ref="A15:A17"/>
    <mergeCell ref="O15:O17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2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240" t="s">
        <v>158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307"/>
      <c r="O1" s="307"/>
    </row>
    <row r="2" spans="1:19" ht="20.25" customHeight="1">
      <c r="A2" s="315" t="s">
        <v>159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</row>
    <row r="3" spans="1:19" ht="5.0999999999999996" customHeight="1">
      <c r="A3" s="3"/>
    </row>
    <row r="4" spans="1:19" ht="15.75" customHeight="1">
      <c r="A4" s="244" t="s">
        <v>0</v>
      </c>
      <c r="B4" s="244" t="s">
        <v>1</v>
      </c>
      <c r="C4" s="244" t="s">
        <v>88</v>
      </c>
      <c r="D4" s="317" t="s">
        <v>89</v>
      </c>
      <c r="E4" s="318"/>
      <c r="F4" s="318"/>
      <c r="G4" s="318"/>
      <c r="H4" s="318"/>
      <c r="I4" s="318"/>
      <c r="J4" s="260" t="s">
        <v>90</v>
      </c>
      <c r="K4" s="260"/>
      <c r="L4" s="260"/>
      <c r="M4" s="261"/>
      <c r="N4" s="253" t="s">
        <v>13</v>
      </c>
      <c r="O4" s="253" t="s">
        <v>14</v>
      </c>
    </row>
    <row r="5" spans="1:19" ht="15.75" customHeight="1">
      <c r="A5" s="245"/>
      <c r="B5" s="245"/>
      <c r="C5" s="245"/>
      <c r="D5" s="283" t="s">
        <v>91</v>
      </c>
      <c r="E5" s="284"/>
      <c r="F5" s="283" t="s">
        <v>93</v>
      </c>
      <c r="G5" s="284"/>
      <c r="H5" s="283" t="s">
        <v>95</v>
      </c>
      <c r="I5" s="284"/>
      <c r="J5" s="283" t="s">
        <v>97</v>
      </c>
      <c r="K5" s="284"/>
      <c r="L5" s="287" t="s">
        <v>99</v>
      </c>
      <c r="M5" s="288"/>
      <c r="N5" s="254"/>
      <c r="O5" s="254"/>
    </row>
    <row r="6" spans="1:19" ht="15.75" customHeight="1">
      <c r="A6" s="245"/>
      <c r="B6" s="245"/>
      <c r="C6" s="256" t="s">
        <v>139</v>
      </c>
      <c r="D6" s="285" t="s">
        <v>92</v>
      </c>
      <c r="E6" s="286"/>
      <c r="F6" s="285" t="s">
        <v>94</v>
      </c>
      <c r="G6" s="286"/>
      <c r="H6" s="285" t="s">
        <v>96</v>
      </c>
      <c r="I6" s="286"/>
      <c r="J6" s="285" t="s">
        <v>98</v>
      </c>
      <c r="K6" s="286"/>
      <c r="L6" s="289"/>
      <c r="M6" s="290"/>
      <c r="N6" s="254"/>
      <c r="O6" s="254"/>
    </row>
    <row r="7" spans="1:19" ht="24">
      <c r="A7" s="246"/>
      <c r="B7" s="245"/>
      <c r="C7" s="256"/>
      <c r="D7" s="119" t="s">
        <v>100</v>
      </c>
      <c r="E7" s="46" t="s">
        <v>15</v>
      </c>
      <c r="F7" s="229" t="s">
        <v>178</v>
      </c>
      <c r="G7" s="46" t="s">
        <v>15</v>
      </c>
      <c r="H7" s="229" t="s">
        <v>143</v>
      </c>
      <c r="I7" s="45" t="s">
        <v>15</v>
      </c>
      <c r="J7" s="229" t="s">
        <v>142</v>
      </c>
      <c r="K7" s="45" t="s">
        <v>15</v>
      </c>
      <c r="L7" s="229" t="s">
        <v>101</v>
      </c>
      <c r="M7" s="45" t="s">
        <v>15</v>
      </c>
      <c r="N7" s="254"/>
      <c r="O7" s="259"/>
    </row>
    <row r="8" spans="1:19" ht="17.25" customHeight="1">
      <c r="A8" s="33" t="s">
        <v>144</v>
      </c>
      <c r="B8" s="209"/>
      <c r="C8" s="140"/>
      <c r="D8" s="144">
        <v>35960</v>
      </c>
      <c r="E8" s="164">
        <v>9.5</v>
      </c>
      <c r="F8" s="141">
        <v>16918</v>
      </c>
      <c r="G8" s="164">
        <v>4.5</v>
      </c>
      <c r="H8" s="141">
        <v>25350</v>
      </c>
      <c r="I8" s="164">
        <v>6.7</v>
      </c>
      <c r="J8" s="141">
        <v>51701.999999999985</v>
      </c>
      <c r="K8" s="164">
        <v>13.7</v>
      </c>
      <c r="L8" s="141">
        <v>32445</v>
      </c>
      <c r="M8" s="164">
        <v>8.6</v>
      </c>
      <c r="N8" s="37"/>
      <c r="O8" s="37" t="s">
        <v>145</v>
      </c>
      <c r="P8" s="20"/>
      <c r="R8" s="19"/>
      <c r="S8" s="20"/>
    </row>
    <row r="9" spans="1:19" ht="17.25" customHeight="1">
      <c r="A9" s="94" t="s">
        <v>17</v>
      </c>
      <c r="B9" s="210" t="s">
        <v>132</v>
      </c>
      <c r="C9" s="143">
        <f>C12+C15+C18+C21</f>
        <v>104</v>
      </c>
      <c r="D9" s="144">
        <v>10391.999999999996</v>
      </c>
      <c r="E9" s="165">
        <v>6.9</v>
      </c>
      <c r="F9" s="144">
        <v>8657</v>
      </c>
      <c r="G9" s="165">
        <v>5.8</v>
      </c>
      <c r="H9" s="144">
        <v>7638.0000000000009</v>
      </c>
      <c r="I9" s="165">
        <v>5.0999999999999996</v>
      </c>
      <c r="J9" s="144">
        <v>21421.999999999996</v>
      </c>
      <c r="K9" s="165">
        <v>14.3</v>
      </c>
      <c r="L9" s="144">
        <v>10345</v>
      </c>
      <c r="M9" s="165">
        <v>6.9</v>
      </c>
      <c r="N9" s="95" t="s">
        <v>135</v>
      </c>
      <c r="O9" s="96" t="s">
        <v>18</v>
      </c>
      <c r="P9" s="20"/>
      <c r="R9" s="19"/>
      <c r="S9" s="20"/>
    </row>
    <row r="10" spans="1:19" ht="17.25" customHeight="1">
      <c r="A10" s="94"/>
      <c r="B10" s="210" t="s">
        <v>133</v>
      </c>
      <c r="C10" s="144">
        <f>C13+C16+C19+C22</f>
        <v>107</v>
      </c>
      <c r="D10" s="144">
        <v>12287</v>
      </c>
      <c r="E10" s="165">
        <v>8.5</v>
      </c>
      <c r="F10" s="144">
        <v>5647.0000000000009</v>
      </c>
      <c r="G10" s="165">
        <v>3.9</v>
      </c>
      <c r="H10" s="144">
        <v>7554.9999999999982</v>
      </c>
      <c r="I10" s="165">
        <v>5.2</v>
      </c>
      <c r="J10" s="144">
        <v>23356.999999999989</v>
      </c>
      <c r="K10" s="165">
        <v>16.100000000000001</v>
      </c>
      <c r="L10" s="144">
        <v>11811</v>
      </c>
      <c r="M10" s="165">
        <v>8.1999999999999993</v>
      </c>
      <c r="N10" s="95" t="s">
        <v>136</v>
      </c>
      <c r="O10" s="96"/>
      <c r="P10" s="20"/>
      <c r="R10" s="19"/>
      <c r="S10" s="20"/>
    </row>
    <row r="11" spans="1:19" ht="17.25" customHeight="1">
      <c r="A11" s="94"/>
      <c r="B11" s="210" t="s">
        <v>134</v>
      </c>
      <c r="C11" s="144">
        <f>C14+C17+C20+C23</f>
        <v>107</v>
      </c>
      <c r="D11" s="144">
        <v>13281.000000000004</v>
      </c>
      <c r="E11" s="165">
        <v>16.2</v>
      </c>
      <c r="F11" s="144">
        <v>2614</v>
      </c>
      <c r="G11" s="165">
        <v>3.2</v>
      </c>
      <c r="H11" s="144">
        <v>10157</v>
      </c>
      <c r="I11" s="165">
        <v>12.4</v>
      </c>
      <c r="J11" s="144">
        <v>6922.9999999999964</v>
      </c>
      <c r="K11" s="165">
        <v>8.4</v>
      </c>
      <c r="L11" s="144">
        <v>10289.000000000002</v>
      </c>
      <c r="M11" s="165">
        <v>12.5</v>
      </c>
      <c r="N11" s="95" t="s">
        <v>137</v>
      </c>
      <c r="O11" s="96"/>
      <c r="P11" s="20"/>
      <c r="R11" s="19"/>
      <c r="S11" s="20"/>
    </row>
    <row r="12" spans="1:19" s="90" customFormat="1" ht="17.25" customHeight="1">
      <c r="A12" s="97" t="s">
        <v>19</v>
      </c>
      <c r="B12" s="211" t="s">
        <v>132</v>
      </c>
      <c r="C12" s="146">
        <v>13</v>
      </c>
      <c r="D12" s="166">
        <v>762</v>
      </c>
      <c r="E12" s="149">
        <v>16.5</v>
      </c>
      <c r="F12" s="166">
        <v>42.000000000000007</v>
      </c>
      <c r="G12" s="149">
        <v>0.9</v>
      </c>
      <c r="H12" s="166">
        <v>2972.9999999999995</v>
      </c>
      <c r="I12" s="149">
        <v>64.2</v>
      </c>
      <c r="J12" s="166">
        <v>5.0000000000000018</v>
      </c>
      <c r="K12" s="149">
        <v>0.1</v>
      </c>
      <c r="L12" s="166">
        <v>219</v>
      </c>
      <c r="M12" s="149">
        <v>4.7</v>
      </c>
      <c r="N12" s="98" t="s">
        <v>135</v>
      </c>
      <c r="O12" s="99" t="s">
        <v>20</v>
      </c>
      <c r="P12" s="20"/>
      <c r="Q12"/>
      <c r="R12" s="19"/>
    </row>
    <row r="13" spans="1:19" s="90" customFormat="1" ht="17.25" customHeight="1">
      <c r="A13" s="97"/>
      <c r="B13" s="211" t="s">
        <v>133</v>
      </c>
      <c r="C13" s="148">
        <v>14</v>
      </c>
      <c r="D13" s="166">
        <v>692.00000000000023</v>
      </c>
      <c r="E13" s="149">
        <v>19.8</v>
      </c>
      <c r="F13" s="166">
        <v>43.999999999999993</v>
      </c>
      <c r="G13" s="149">
        <v>1.3</v>
      </c>
      <c r="H13" s="166">
        <v>2120.9999999999995</v>
      </c>
      <c r="I13" s="149">
        <v>60.6</v>
      </c>
      <c r="J13" s="166">
        <v>15.000000000000009</v>
      </c>
      <c r="K13" s="149">
        <v>0.4</v>
      </c>
      <c r="L13" s="166">
        <v>36</v>
      </c>
      <c r="M13" s="149">
        <v>1</v>
      </c>
      <c r="N13" s="98" t="s">
        <v>136</v>
      </c>
      <c r="O13" s="99"/>
      <c r="P13" s="20"/>
      <c r="Q13"/>
      <c r="R13" s="19"/>
    </row>
    <row r="14" spans="1:19" s="90" customFormat="1" ht="17.25" customHeight="1">
      <c r="A14" s="97"/>
      <c r="B14" s="211" t="s">
        <v>134</v>
      </c>
      <c r="C14" s="148">
        <v>14</v>
      </c>
      <c r="D14" s="166">
        <v>734.99999999999977</v>
      </c>
      <c r="E14" s="149">
        <v>12.9</v>
      </c>
      <c r="F14" s="166">
        <v>25.999999999999996</v>
      </c>
      <c r="G14" s="149">
        <v>0.5</v>
      </c>
      <c r="H14" s="166">
        <v>4322</v>
      </c>
      <c r="I14" s="149">
        <v>76</v>
      </c>
      <c r="J14" s="166">
        <v>3.0000000000000004</v>
      </c>
      <c r="K14" s="149">
        <v>0.1</v>
      </c>
      <c r="L14" s="166">
        <v>131</v>
      </c>
      <c r="M14" s="149">
        <v>2.2999999999999998</v>
      </c>
      <c r="N14" s="98" t="s">
        <v>137</v>
      </c>
      <c r="O14" s="99"/>
      <c r="P14" s="20"/>
      <c r="Q14" s="120"/>
      <c r="R14" s="19"/>
    </row>
    <row r="15" spans="1:19" ht="17.25" customHeight="1">
      <c r="A15" s="97" t="s">
        <v>21</v>
      </c>
      <c r="B15" s="212" t="s">
        <v>132</v>
      </c>
      <c r="C15" s="148">
        <v>31</v>
      </c>
      <c r="D15" s="166">
        <v>7793.9999999999964</v>
      </c>
      <c r="E15" s="149">
        <v>32.799999999999997</v>
      </c>
      <c r="F15" s="166">
        <v>1385.9999999999998</v>
      </c>
      <c r="G15" s="149">
        <v>5.8</v>
      </c>
      <c r="H15" s="166">
        <v>2535</v>
      </c>
      <c r="I15" s="149">
        <v>10.7</v>
      </c>
      <c r="J15" s="166">
        <v>2129</v>
      </c>
      <c r="K15" s="149">
        <v>9</v>
      </c>
      <c r="L15" s="166">
        <v>2352</v>
      </c>
      <c r="M15" s="149">
        <v>9.9</v>
      </c>
      <c r="N15" s="98" t="s">
        <v>135</v>
      </c>
      <c r="O15" s="99" t="s">
        <v>22</v>
      </c>
      <c r="P15" s="20"/>
      <c r="Q15" s="120"/>
      <c r="R15" s="19"/>
    </row>
    <row r="16" spans="1:19" ht="17.25" customHeight="1">
      <c r="A16" s="35"/>
      <c r="B16" s="72" t="s">
        <v>133</v>
      </c>
      <c r="C16" s="146">
        <v>32</v>
      </c>
      <c r="D16" s="166">
        <v>9623</v>
      </c>
      <c r="E16" s="149">
        <v>40.700000000000003</v>
      </c>
      <c r="F16" s="166">
        <v>1437.0000000000007</v>
      </c>
      <c r="G16" s="149">
        <v>6.1</v>
      </c>
      <c r="H16" s="166">
        <v>2375.9999999999995</v>
      </c>
      <c r="I16" s="149">
        <v>10</v>
      </c>
      <c r="J16" s="166">
        <v>1935</v>
      </c>
      <c r="K16" s="149">
        <v>8.1999999999999993</v>
      </c>
      <c r="L16" s="166">
        <v>3326.9999999999995</v>
      </c>
      <c r="M16" s="149">
        <v>14.1</v>
      </c>
      <c r="N16" s="78" t="s">
        <v>136</v>
      </c>
      <c r="O16" s="38"/>
      <c r="P16" s="20"/>
      <c r="Q16" s="120"/>
      <c r="R16" s="19"/>
    </row>
    <row r="17" spans="1:18" ht="17.25" customHeight="1">
      <c r="A17" s="35"/>
      <c r="B17" s="72" t="s">
        <v>134</v>
      </c>
      <c r="C17" s="148">
        <v>32</v>
      </c>
      <c r="D17" s="166">
        <v>10955.000000000004</v>
      </c>
      <c r="E17" s="149">
        <v>46.2</v>
      </c>
      <c r="F17" s="166">
        <v>1034.0000000000005</v>
      </c>
      <c r="G17" s="149">
        <v>4.4000000000000004</v>
      </c>
      <c r="H17" s="166">
        <v>2665</v>
      </c>
      <c r="I17" s="149">
        <v>11.2</v>
      </c>
      <c r="J17" s="166">
        <v>1364</v>
      </c>
      <c r="K17" s="149">
        <v>5.8</v>
      </c>
      <c r="L17" s="166">
        <v>3331</v>
      </c>
      <c r="M17" s="149">
        <v>14.1</v>
      </c>
      <c r="N17" s="78" t="s">
        <v>137</v>
      </c>
      <c r="O17" s="38"/>
      <c r="P17" s="20"/>
      <c r="Q17" s="120"/>
      <c r="R17" s="19"/>
    </row>
    <row r="18" spans="1:18" ht="17.25" customHeight="1">
      <c r="A18" s="35" t="s">
        <v>23</v>
      </c>
      <c r="B18" s="72" t="s">
        <v>132</v>
      </c>
      <c r="C18" s="148">
        <v>28</v>
      </c>
      <c r="D18" s="166">
        <v>66.000000000000028</v>
      </c>
      <c r="E18" s="149">
        <v>0.2</v>
      </c>
      <c r="F18" s="166">
        <v>96.000000000000014</v>
      </c>
      <c r="G18" s="149">
        <v>0.2</v>
      </c>
      <c r="H18" s="166">
        <v>1110.9999999999998</v>
      </c>
      <c r="I18" s="149">
        <v>2.9</v>
      </c>
      <c r="J18" s="166">
        <v>2737.0000000000005</v>
      </c>
      <c r="K18" s="149">
        <v>7.1</v>
      </c>
      <c r="L18" s="148">
        <v>6321.0000000000009</v>
      </c>
      <c r="M18" s="149">
        <v>16.3</v>
      </c>
      <c r="N18" s="78" t="s">
        <v>135</v>
      </c>
      <c r="O18" s="38" t="s">
        <v>24</v>
      </c>
      <c r="P18" s="20"/>
      <c r="Q18" s="120"/>
      <c r="R18" s="19"/>
    </row>
    <row r="19" spans="1:18" ht="17.25" customHeight="1">
      <c r="A19" s="35"/>
      <c r="B19" s="72" t="s">
        <v>133</v>
      </c>
      <c r="C19" s="148">
        <v>29</v>
      </c>
      <c r="D19" s="166">
        <v>210</v>
      </c>
      <c r="E19" s="149">
        <v>0.6</v>
      </c>
      <c r="F19" s="166">
        <v>187</v>
      </c>
      <c r="G19" s="149">
        <v>0.5</v>
      </c>
      <c r="H19" s="166">
        <v>1657.9999999999993</v>
      </c>
      <c r="I19" s="149">
        <v>4.5999999999999996</v>
      </c>
      <c r="J19" s="166">
        <v>1721.9999999999995</v>
      </c>
      <c r="K19" s="149">
        <v>4.8</v>
      </c>
      <c r="L19" s="148">
        <v>6087.0000000000009</v>
      </c>
      <c r="M19" s="149">
        <v>17</v>
      </c>
      <c r="N19" s="78" t="s">
        <v>136</v>
      </c>
      <c r="O19" s="38"/>
      <c r="P19" s="20"/>
      <c r="Q19" s="120"/>
      <c r="R19" s="19"/>
    </row>
    <row r="20" spans="1:18" ht="17.25" customHeight="1">
      <c r="A20" s="35"/>
      <c r="B20" s="72" t="s">
        <v>134</v>
      </c>
      <c r="C20" s="146">
        <v>29</v>
      </c>
      <c r="D20" s="148">
        <v>0.01</v>
      </c>
      <c r="E20" s="149">
        <v>0.01</v>
      </c>
      <c r="F20" s="166">
        <v>308.00000000000006</v>
      </c>
      <c r="G20" s="149">
        <v>1.4</v>
      </c>
      <c r="H20" s="166">
        <v>1114</v>
      </c>
      <c r="I20" s="149">
        <v>5</v>
      </c>
      <c r="J20" s="166">
        <v>1217.0000000000005</v>
      </c>
      <c r="K20" s="149">
        <v>5.4</v>
      </c>
      <c r="L20" s="148">
        <v>4702.0000000000018</v>
      </c>
      <c r="M20" s="149">
        <v>21</v>
      </c>
      <c r="N20" s="78" t="s">
        <v>137</v>
      </c>
      <c r="O20" s="38"/>
      <c r="P20" s="20"/>
      <c r="Q20" s="120"/>
      <c r="R20" s="19"/>
    </row>
    <row r="21" spans="1:18" ht="17.25" customHeight="1">
      <c r="A21" s="35" t="s">
        <v>25</v>
      </c>
      <c r="B21" s="72" t="s">
        <v>132</v>
      </c>
      <c r="C21" s="148">
        <v>32</v>
      </c>
      <c r="D21" s="166">
        <v>1770.0000000000007</v>
      </c>
      <c r="E21" s="149">
        <v>2.1</v>
      </c>
      <c r="F21" s="166">
        <v>7133.0000000000009</v>
      </c>
      <c r="G21" s="149">
        <v>8.6</v>
      </c>
      <c r="H21" s="166">
        <v>1019.0000000000006</v>
      </c>
      <c r="I21" s="149">
        <v>1.2</v>
      </c>
      <c r="J21" s="166">
        <v>16550.999999999996</v>
      </c>
      <c r="K21" s="149">
        <v>20</v>
      </c>
      <c r="L21" s="148">
        <v>1453</v>
      </c>
      <c r="M21" s="149">
        <v>1.8</v>
      </c>
      <c r="N21" s="78" t="s">
        <v>135</v>
      </c>
      <c r="O21" s="38" t="s">
        <v>26</v>
      </c>
      <c r="P21" s="20"/>
      <c r="Q21" s="120"/>
      <c r="R21" s="19"/>
    </row>
    <row r="22" spans="1:18" ht="17.25" customHeight="1">
      <c r="A22" s="35"/>
      <c r="B22" s="72" t="s">
        <v>133</v>
      </c>
      <c r="C22" s="148">
        <v>32</v>
      </c>
      <c r="D22" s="166">
        <v>1761.9999999999995</v>
      </c>
      <c r="E22" s="149">
        <v>2.2000000000000002</v>
      </c>
      <c r="F22" s="166">
        <v>3979.0000000000005</v>
      </c>
      <c r="G22" s="149">
        <v>4.9000000000000004</v>
      </c>
      <c r="H22" s="166">
        <v>1400.0000000000002</v>
      </c>
      <c r="I22" s="149">
        <v>1.7</v>
      </c>
      <c r="J22" s="166">
        <v>19684.999999999989</v>
      </c>
      <c r="K22" s="149">
        <v>24.1</v>
      </c>
      <c r="L22" s="148">
        <v>2361</v>
      </c>
      <c r="M22" s="149">
        <v>2.9</v>
      </c>
      <c r="N22" s="78" t="s">
        <v>136</v>
      </c>
      <c r="O22" s="38"/>
      <c r="P22" s="20"/>
      <c r="Q22" s="120"/>
      <c r="R22" s="19"/>
    </row>
    <row r="23" spans="1:18" ht="17.25" customHeight="1">
      <c r="A23" s="36"/>
      <c r="B23" s="76" t="s">
        <v>134</v>
      </c>
      <c r="C23" s="150">
        <v>32</v>
      </c>
      <c r="D23" s="167">
        <v>1591.0000000000009</v>
      </c>
      <c r="E23" s="151">
        <v>5.2</v>
      </c>
      <c r="F23" s="167">
        <v>1245.9999999999998</v>
      </c>
      <c r="G23" s="151">
        <v>4.0999999999999996</v>
      </c>
      <c r="H23" s="167">
        <v>2056.0000000000009</v>
      </c>
      <c r="I23" s="151">
        <v>6.8</v>
      </c>
      <c r="J23" s="167">
        <v>4338.9999999999964</v>
      </c>
      <c r="K23" s="151">
        <v>14.3</v>
      </c>
      <c r="L23" s="150">
        <v>2125</v>
      </c>
      <c r="M23" s="151">
        <v>7</v>
      </c>
      <c r="N23" s="79" t="s">
        <v>137</v>
      </c>
      <c r="O23" s="132"/>
      <c r="P23" s="20"/>
      <c r="Q23" s="120"/>
      <c r="R23" s="19"/>
    </row>
    <row r="24" spans="1:18">
      <c r="E24" s="19"/>
      <c r="G24" s="32"/>
      <c r="I24" s="19"/>
      <c r="K24" s="19"/>
      <c r="M24" s="32"/>
      <c r="O24" s="32"/>
    </row>
    <row r="25" spans="1:18">
      <c r="E25" s="19"/>
      <c r="G25" s="32"/>
      <c r="I25" s="19"/>
      <c r="K25" s="19"/>
      <c r="M25" s="32"/>
      <c r="O25" s="32"/>
    </row>
    <row r="26" spans="1:18">
      <c r="E26" s="19"/>
      <c r="G26" s="32"/>
      <c r="I26" s="19"/>
      <c r="K26" s="19"/>
      <c r="M26" s="32"/>
      <c r="O26" s="32"/>
    </row>
    <row r="27" spans="1:18">
      <c r="E27" s="19"/>
      <c r="G27" s="32"/>
      <c r="I27" s="19"/>
      <c r="K27" s="19"/>
      <c r="M27" s="32"/>
      <c r="O27" s="32"/>
    </row>
    <row r="28" spans="1:18">
      <c r="E28" s="19"/>
      <c r="G28" s="32"/>
      <c r="I28" s="19"/>
      <c r="K28" s="19"/>
      <c r="M28" s="32"/>
      <c r="O28" s="32"/>
    </row>
    <row r="29" spans="1:18">
      <c r="E29" s="19"/>
      <c r="G29" s="32"/>
      <c r="I29" s="19"/>
      <c r="K29" s="19"/>
      <c r="M29" s="32"/>
      <c r="O29" s="32"/>
    </row>
    <row r="30" spans="1:18">
      <c r="E30" s="19"/>
      <c r="G30" s="32"/>
      <c r="I30" s="19"/>
      <c r="K30" s="19"/>
      <c r="M30" s="32"/>
      <c r="P30" s="32"/>
    </row>
    <row r="31" spans="1:18">
      <c r="E31" s="19"/>
      <c r="G31" s="32"/>
      <c r="I31" s="19"/>
      <c r="K31" s="19"/>
      <c r="M31" s="32"/>
      <c r="O31" s="32"/>
    </row>
    <row r="32" spans="1:18">
      <c r="E32" s="19"/>
      <c r="G32" s="32"/>
      <c r="I32" s="19"/>
      <c r="K32" s="19"/>
      <c r="O32" s="32"/>
    </row>
    <row r="33" spans="5:15">
      <c r="E33" s="19"/>
      <c r="G33" s="32"/>
      <c r="I33" s="19"/>
      <c r="K33" s="19"/>
      <c r="M33" s="32"/>
      <c r="O33" s="32"/>
    </row>
    <row r="34" spans="5:15">
      <c r="E34" s="19"/>
      <c r="G34" s="32"/>
      <c r="I34" s="19"/>
      <c r="K34" s="19"/>
      <c r="M34" s="32"/>
      <c r="O34" s="32"/>
    </row>
    <row r="35" spans="5:15">
      <c r="E35" s="19"/>
      <c r="G35" s="32"/>
      <c r="I35" s="19"/>
      <c r="K35" s="19"/>
      <c r="M35" s="32"/>
      <c r="O35" s="32"/>
    </row>
    <row r="36" spans="5:15">
      <c r="E36" s="19"/>
      <c r="G36" s="32"/>
      <c r="I36" s="19"/>
      <c r="K36" s="19"/>
      <c r="M36" s="32"/>
      <c r="O36" s="32"/>
    </row>
    <row r="37" spans="5:15">
      <c r="E37" s="19"/>
      <c r="G37" s="32"/>
      <c r="I37" s="19"/>
      <c r="K37" s="19"/>
      <c r="M37" s="32"/>
      <c r="O37" s="32"/>
    </row>
    <row r="38" spans="5:15">
      <c r="E38" s="19"/>
      <c r="G38" s="32"/>
      <c r="I38" s="19"/>
      <c r="K38" s="19"/>
      <c r="M38" s="32"/>
      <c r="O38" s="32"/>
    </row>
    <row r="39" spans="5:15">
      <c r="E39" s="19"/>
      <c r="G39" s="32"/>
      <c r="I39" s="19"/>
      <c r="K39" s="19"/>
      <c r="M39" s="32"/>
      <c r="O39" s="32"/>
    </row>
  </sheetData>
  <mergeCells count="19"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V46"/>
  <sheetViews>
    <sheetView rightToLeft="1" tabSelected="1" view="pageBreakPreview" zoomScaleNormal="100" zoomScaleSheetLayoutView="100" zoomScalePageLayoutView="70" workbookViewId="0">
      <selection activeCell="K33" sqref="K33"/>
    </sheetView>
  </sheetViews>
  <sheetFormatPr defaultRowHeight="14.25"/>
  <cols>
    <col min="1" max="1" width="12.25" bestFit="1" customWidth="1"/>
    <col min="2" max="2" width="6.75" customWidth="1"/>
    <col min="3" max="3" width="8.875" customWidth="1"/>
    <col min="4" max="4" width="6.125" customWidth="1"/>
    <col min="5" max="5" width="9.25" customWidth="1"/>
    <col min="6" max="6" width="6.75" customWidth="1"/>
    <col min="7" max="7" width="9.25" customWidth="1"/>
    <col min="8" max="8" width="7" customWidth="1"/>
    <col min="9" max="9" width="8.375" customWidth="1"/>
    <col min="10" max="10" width="6" customWidth="1"/>
    <col min="11" max="11" width="7.875" customWidth="1"/>
    <col min="12" max="12" width="5.5" customWidth="1"/>
    <col min="13" max="13" width="9.5" customWidth="1"/>
    <col min="14" max="14" width="6.375" customWidth="1"/>
    <col min="15" max="15" width="6.875" customWidth="1"/>
    <col min="16" max="16" width="19.25" customWidth="1"/>
    <col min="17" max="18" width="9" hidden="1" customWidth="1"/>
    <col min="19" max="19" width="10.125" bestFit="1" customWidth="1"/>
    <col min="20" max="20" width="11.625" bestFit="1" customWidth="1"/>
  </cols>
  <sheetData>
    <row r="1" spans="1:21" ht="18" customHeight="1">
      <c r="A1" s="240" t="s">
        <v>160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307"/>
      <c r="O1" s="307"/>
      <c r="P1" s="307"/>
    </row>
    <row r="2" spans="1:21" ht="18" customHeight="1">
      <c r="A2" s="315" t="s">
        <v>161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  <c r="P2" s="316"/>
    </row>
    <row r="3" spans="1:21" ht="5.0999999999999996" customHeight="1">
      <c r="A3" s="3"/>
      <c r="Q3" s="4"/>
    </row>
    <row r="4" spans="1:21" ht="17.25" customHeight="1">
      <c r="A4" s="244" t="s">
        <v>0</v>
      </c>
      <c r="B4" s="244" t="s">
        <v>1</v>
      </c>
      <c r="C4" s="291" t="s">
        <v>89</v>
      </c>
      <c r="D4" s="292"/>
      <c r="E4" s="292"/>
      <c r="F4" s="292"/>
      <c r="G4" s="292"/>
      <c r="H4" s="292"/>
      <c r="I4" s="319" t="s">
        <v>90</v>
      </c>
      <c r="J4" s="319"/>
      <c r="K4" s="319"/>
      <c r="L4" s="320"/>
      <c r="M4" s="249" t="s">
        <v>126</v>
      </c>
      <c r="N4" s="250"/>
      <c r="O4" s="253" t="s">
        <v>13</v>
      </c>
      <c r="P4" s="253" t="s">
        <v>14</v>
      </c>
      <c r="Q4" s="5"/>
    </row>
    <row r="5" spans="1:21" ht="21" customHeight="1">
      <c r="A5" s="245"/>
      <c r="B5" s="245"/>
      <c r="C5" s="321" t="s">
        <v>102</v>
      </c>
      <c r="D5" s="322"/>
      <c r="E5" s="323" t="s">
        <v>104</v>
      </c>
      <c r="F5" s="324"/>
      <c r="G5" s="323" t="s">
        <v>106</v>
      </c>
      <c r="H5" s="324"/>
      <c r="I5" s="323" t="s">
        <v>108</v>
      </c>
      <c r="J5" s="324"/>
      <c r="K5" s="323" t="s">
        <v>128</v>
      </c>
      <c r="L5" s="324"/>
      <c r="M5" s="257"/>
      <c r="N5" s="301"/>
      <c r="O5" s="254"/>
      <c r="P5" s="254"/>
    </row>
    <row r="6" spans="1:21" ht="31.5" customHeight="1">
      <c r="A6" s="245"/>
      <c r="B6" s="245"/>
      <c r="C6" s="325" t="s">
        <v>103</v>
      </c>
      <c r="D6" s="325"/>
      <c r="E6" s="326" t="s">
        <v>105</v>
      </c>
      <c r="F6" s="327"/>
      <c r="G6" s="326" t="s">
        <v>107</v>
      </c>
      <c r="H6" s="327"/>
      <c r="I6" s="326" t="s">
        <v>109</v>
      </c>
      <c r="J6" s="327"/>
      <c r="K6" s="329" t="s">
        <v>129</v>
      </c>
      <c r="L6" s="330"/>
      <c r="M6" s="258"/>
      <c r="N6" s="328"/>
      <c r="O6" s="254"/>
      <c r="P6" s="254"/>
    </row>
    <row r="7" spans="1:21" ht="31.5" customHeight="1">
      <c r="A7" s="246"/>
      <c r="B7" s="245"/>
      <c r="C7" s="218" t="s">
        <v>179</v>
      </c>
      <c r="D7" s="110" t="s">
        <v>15</v>
      </c>
      <c r="E7" s="139" t="s">
        <v>120</v>
      </c>
      <c r="F7" s="110" t="s">
        <v>15</v>
      </c>
      <c r="G7" s="139" t="s">
        <v>138</v>
      </c>
      <c r="H7" s="110" t="s">
        <v>15</v>
      </c>
      <c r="I7" s="119" t="s">
        <v>179</v>
      </c>
      <c r="J7" s="171" t="s">
        <v>15</v>
      </c>
      <c r="K7" s="139" t="s">
        <v>101</v>
      </c>
      <c r="L7" s="45" t="s">
        <v>15</v>
      </c>
      <c r="M7" s="219" t="s">
        <v>182</v>
      </c>
      <c r="N7" s="111" t="s">
        <v>15</v>
      </c>
      <c r="O7" s="254"/>
      <c r="P7" s="259"/>
    </row>
    <row r="8" spans="1:21" s="56" customFormat="1" ht="17.25" customHeight="1">
      <c r="A8" s="33" t="s">
        <v>144</v>
      </c>
      <c r="B8" s="213"/>
      <c r="C8" s="141">
        <v>10601</v>
      </c>
      <c r="D8" s="164">
        <v>2.8</v>
      </c>
      <c r="E8" s="141">
        <v>151904.00000000003</v>
      </c>
      <c r="F8" s="164">
        <v>40.299999999999997</v>
      </c>
      <c r="G8" s="141">
        <v>41797</v>
      </c>
      <c r="H8" s="164">
        <v>11.1</v>
      </c>
      <c r="I8" s="141">
        <v>8323</v>
      </c>
      <c r="J8" s="164">
        <v>2.2999999999999998</v>
      </c>
      <c r="K8" s="141">
        <v>1848.0000000000002</v>
      </c>
      <c r="L8" s="222">
        <v>0.5</v>
      </c>
      <c r="M8" s="141">
        <v>376848</v>
      </c>
      <c r="N8" s="141">
        <v>100</v>
      </c>
      <c r="O8" s="214"/>
      <c r="P8" s="135" t="s">
        <v>145</v>
      </c>
      <c r="R8" s="63"/>
      <c r="S8" s="63"/>
      <c r="T8" s="63"/>
      <c r="U8" s="91"/>
    </row>
    <row r="9" spans="1:21" s="56" customFormat="1" ht="17.25" customHeight="1">
      <c r="A9" s="68" t="s">
        <v>17</v>
      </c>
      <c r="B9" s="74" t="s">
        <v>132</v>
      </c>
      <c r="C9" s="144">
        <v>2605.0000000000009</v>
      </c>
      <c r="D9" s="165">
        <v>1.7</v>
      </c>
      <c r="E9" s="144">
        <v>71725.000000000029</v>
      </c>
      <c r="F9" s="165">
        <v>47.8</v>
      </c>
      <c r="G9" s="144">
        <v>14864.999999999998</v>
      </c>
      <c r="H9" s="165">
        <v>9.9</v>
      </c>
      <c r="I9" s="144">
        <v>1701</v>
      </c>
      <c r="J9" s="165">
        <v>1.1000000000000001</v>
      </c>
      <c r="K9" s="144">
        <v>694.00000000000023</v>
      </c>
      <c r="L9" s="223">
        <v>0.5</v>
      </c>
      <c r="M9" s="144">
        <v>150044.00000000003</v>
      </c>
      <c r="N9" s="144">
        <v>100</v>
      </c>
      <c r="O9" s="77" t="s">
        <v>135</v>
      </c>
      <c r="P9" s="65" t="s">
        <v>18</v>
      </c>
      <c r="R9" s="63"/>
      <c r="S9" s="63"/>
      <c r="T9" s="63"/>
      <c r="U9" s="91"/>
    </row>
    <row r="10" spans="1:21" s="56" customFormat="1" ht="17.25" customHeight="1">
      <c r="A10" s="68"/>
      <c r="B10" s="74" t="s">
        <v>133</v>
      </c>
      <c r="C10" s="144">
        <v>5854.9999999999991</v>
      </c>
      <c r="D10" s="165">
        <v>4</v>
      </c>
      <c r="E10" s="144">
        <v>53849.999999999985</v>
      </c>
      <c r="F10" s="165">
        <v>37.299999999999997</v>
      </c>
      <c r="G10" s="144">
        <v>19281</v>
      </c>
      <c r="H10" s="165">
        <v>13.3</v>
      </c>
      <c r="I10" s="144">
        <v>4560</v>
      </c>
      <c r="J10" s="165">
        <v>3.2</v>
      </c>
      <c r="K10" s="144">
        <v>460</v>
      </c>
      <c r="L10" s="223">
        <v>0.3</v>
      </c>
      <c r="M10" s="144">
        <v>144662.99999999997</v>
      </c>
      <c r="N10" s="144">
        <v>100</v>
      </c>
      <c r="O10" s="77" t="s">
        <v>136</v>
      </c>
      <c r="P10" s="65"/>
      <c r="R10" s="63"/>
      <c r="S10" s="63"/>
      <c r="T10" s="63"/>
      <c r="U10" s="91"/>
    </row>
    <row r="11" spans="1:21" s="56" customFormat="1" ht="17.25" customHeight="1">
      <c r="A11" s="68"/>
      <c r="B11" s="74" t="s">
        <v>134</v>
      </c>
      <c r="C11" s="144">
        <v>2141.0000000000005</v>
      </c>
      <c r="D11" s="165">
        <v>2.6</v>
      </c>
      <c r="E11" s="144">
        <v>26329.000000000004</v>
      </c>
      <c r="F11" s="165">
        <v>32.1</v>
      </c>
      <c r="G11" s="144">
        <v>7650.9999999999991</v>
      </c>
      <c r="H11" s="165">
        <v>9.3000000000000007</v>
      </c>
      <c r="I11" s="144">
        <v>2062.0000000000005</v>
      </c>
      <c r="J11" s="165">
        <v>2.5</v>
      </c>
      <c r="K11" s="144">
        <v>694</v>
      </c>
      <c r="L11" s="223">
        <v>0.8</v>
      </c>
      <c r="M11" s="144">
        <v>82141</v>
      </c>
      <c r="N11" s="144">
        <v>100</v>
      </c>
      <c r="O11" s="77" t="s">
        <v>137</v>
      </c>
      <c r="P11" s="65"/>
      <c r="R11" s="63"/>
      <c r="S11" s="63"/>
      <c r="T11" s="63"/>
      <c r="U11" s="91"/>
    </row>
    <row r="12" spans="1:21" s="56" customFormat="1" ht="17.25" customHeight="1">
      <c r="A12" s="69" t="s">
        <v>19</v>
      </c>
      <c r="B12" s="75" t="s">
        <v>132</v>
      </c>
      <c r="C12" s="146">
        <v>2.9999999999999996</v>
      </c>
      <c r="D12" s="147">
        <v>0.1</v>
      </c>
      <c r="E12" s="146">
        <v>460.99999999999989</v>
      </c>
      <c r="F12" s="147">
        <v>10</v>
      </c>
      <c r="G12" s="146">
        <v>163.00000000000009</v>
      </c>
      <c r="H12" s="147">
        <v>3.5</v>
      </c>
      <c r="I12" s="146">
        <v>0.99999999999999978</v>
      </c>
      <c r="J12" s="147">
        <v>0.01</v>
      </c>
      <c r="K12" s="146">
        <v>0.01</v>
      </c>
      <c r="L12" s="149">
        <v>0.01</v>
      </c>
      <c r="M12" s="146">
        <v>4628.9999999999991</v>
      </c>
      <c r="N12" s="146">
        <v>100</v>
      </c>
      <c r="O12" s="78" t="s">
        <v>135</v>
      </c>
      <c r="P12" s="66" t="s">
        <v>20</v>
      </c>
      <c r="R12" s="63"/>
      <c r="S12" s="63"/>
      <c r="T12" s="63"/>
      <c r="U12" s="91"/>
    </row>
    <row r="13" spans="1:21" s="56" customFormat="1" ht="17.25" customHeight="1">
      <c r="A13" s="69"/>
      <c r="B13" s="75" t="s">
        <v>133</v>
      </c>
      <c r="C13" s="148">
        <v>51.000000000000014</v>
      </c>
      <c r="D13" s="149">
        <v>1.5</v>
      </c>
      <c r="E13" s="148">
        <v>398.99999999999989</v>
      </c>
      <c r="F13" s="149">
        <v>11.4</v>
      </c>
      <c r="G13" s="148">
        <v>139.00000000000006</v>
      </c>
      <c r="H13" s="149">
        <v>4</v>
      </c>
      <c r="I13" s="148">
        <v>0.01</v>
      </c>
      <c r="J13" s="147">
        <v>0.01</v>
      </c>
      <c r="K13" s="148">
        <v>0.99999999999999989</v>
      </c>
      <c r="L13" s="149">
        <v>0.01</v>
      </c>
      <c r="M13" s="148">
        <v>3498</v>
      </c>
      <c r="N13" s="148">
        <v>100</v>
      </c>
      <c r="O13" s="78" t="s">
        <v>136</v>
      </c>
      <c r="P13" s="66"/>
      <c r="R13" s="63"/>
      <c r="S13" s="63"/>
      <c r="T13" s="63"/>
      <c r="U13" s="91"/>
    </row>
    <row r="14" spans="1:21" s="56" customFormat="1" ht="17.25" customHeight="1">
      <c r="A14" s="69"/>
      <c r="B14" s="75" t="s">
        <v>134</v>
      </c>
      <c r="C14" s="148">
        <v>7.0000000000000018</v>
      </c>
      <c r="D14" s="149">
        <v>0.1</v>
      </c>
      <c r="E14" s="148">
        <v>299.99999999999994</v>
      </c>
      <c r="F14" s="149">
        <v>5.3</v>
      </c>
      <c r="G14" s="148">
        <v>150</v>
      </c>
      <c r="H14" s="149">
        <v>2.6</v>
      </c>
      <c r="I14" s="148">
        <v>4</v>
      </c>
      <c r="J14" s="149">
        <v>0.1</v>
      </c>
      <c r="K14" s="148">
        <v>7</v>
      </c>
      <c r="L14" s="149">
        <v>0.1</v>
      </c>
      <c r="M14" s="148">
        <v>5685</v>
      </c>
      <c r="N14" s="148">
        <v>100</v>
      </c>
      <c r="O14" s="78" t="s">
        <v>137</v>
      </c>
      <c r="P14" s="66"/>
      <c r="R14" s="63"/>
      <c r="S14" s="63"/>
      <c r="T14" s="63"/>
      <c r="U14" s="91"/>
    </row>
    <row r="15" spans="1:21" s="56" customFormat="1" ht="17.25" customHeight="1">
      <c r="A15" s="69" t="s">
        <v>21</v>
      </c>
      <c r="B15" s="72" t="s">
        <v>132</v>
      </c>
      <c r="C15" s="148">
        <v>479.00000000000023</v>
      </c>
      <c r="D15" s="149">
        <v>2</v>
      </c>
      <c r="E15" s="148">
        <v>6541.0000000000018</v>
      </c>
      <c r="F15" s="149">
        <v>27.5</v>
      </c>
      <c r="G15" s="148">
        <v>396.0000000000004</v>
      </c>
      <c r="H15" s="149">
        <v>1.7</v>
      </c>
      <c r="I15" s="148">
        <v>0.01</v>
      </c>
      <c r="J15" s="149">
        <v>0.01</v>
      </c>
      <c r="K15" s="148">
        <v>142.99999999999997</v>
      </c>
      <c r="L15" s="149">
        <v>0.6</v>
      </c>
      <c r="M15" s="148">
        <v>23755</v>
      </c>
      <c r="N15" s="148">
        <v>100</v>
      </c>
      <c r="O15" s="78" t="s">
        <v>135</v>
      </c>
      <c r="P15" s="66" t="s">
        <v>22</v>
      </c>
      <c r="R15" s="63"/>
      <c r="S15" s="63"/>
      <c r="T15" s="63"/>
      <c r="U15" s="91"/>
    </row>
    <row r="16" spans="1:21" s="56" customFormat="1" ht="17.25" customHeight="1">
      <c r="A16" s="69"/>
      <c r="B16" s="72" t="s">
        <v>133</v>
      </c>
      <c r="C16" s="146">
        <v>74.000000000000014</v>
      </c>
      <c r="D16" s="147">
        <v>0.3</v>
      </c>
      <c r="E16" s="146">
        <v>4640</v>
      </c>
      <c r="F16" s="147">
        <v>19.600000000000001</v>
      </c>
      <c r="G16" s="146">
        <v>0.01</v>
      </c>
      <c r="H16" s="149">
        <v>0.01</v>
      </c>
      <c r="I16" s="146">
        <v>151</v>
      </c>
      <c r="J16" s="147">
        <v>0.6</v>
      </c>
      <c r="K16" s="146">
        <v>103.00000000000004</v>
      </c>
      <c r="L16" s="149">
        <v>0.4</v>
      </c>
      <c r="M16" s="146">
        <v>23665.999999999996</v>
      </c>
      <c r="N16" s="146">
        <v>100</v>
      </c>
      <c r="O16" s="78" t="s">
        <v>136</v>
      </c>
      <c r="P16" s="66"/>
      <c r="R16" s="63"/>
      <c r="S16" s="63"/>
      <c r="T16" s="63"/>
      <c r="U16" s="91"/>
    </row>
    <row r="17" spans="1:22" s="56" customFormat="1" ht="17.25" customHeight="1">
      <c r="A17" s="69"/>
      <c r="B17" s="72" t="s">
        <v>134</v>
      </c>
      <c r="C17" s="148">
        <v>189.00000000000006</v>
      </c>
      <c r="D17" s="149">
        <v>0.8</v>
      </c>
      <c r="E17" s="148">
        <v>3945.0000000000014</v>
      </c>
      <c r="F17" s="149">
        <v>16.600000000000001</v>
      </c>
      <c r="G17" s="148">
        <v>0.01</v>
      </c>
      <c r="H17" s="149">
        <v>0.01</v>
      </c>
      <c r="I17" s="148">
        <v>0.01</v>
      </c>
      <c r="J17" s="149">
        <v>0.01</v>
      </c>
      <c r="K17" s="148">
        <v>223.00000000000006</v>
      </c>
      <c r="L17" s="149">
        <v>0.9</v>
      </c>
      <c r="M17" s="148">
        <v>23706.000000000004</v>
      </c>
      <c r="N17" s="148">
        <v>100</v>
      </c>
      <c r="O17" s="78" t="s">
        <v>137</v>
      </c>
      <c r="P17" s="66"/>
      <c r="R17" s="63"/>
      <c r="S17" s="63"/>
      <c r="T17" s="63"/>
      <c r="U17" s="91"/>
    </row>
    <row r="18" spans="1:22" s="56" customFormat="1" ht="17.25" customHeight="1">
      <c r="A18" s="69" t="s">
        <v>23</v>
      </c>
      <c r="B18" s="72" t="s">
        <v>132</v>
      </c>
      <c r="C18" s="148">
        <v>489</v>
      </c>
      <c r="D18" s="149">
        <v>1.3</v>
      </c>
      <c r="E18" s="148">
        <v>23460.000000000007</v>
      </c>
      <c r="F18" s="149">
        <v>60.5</v>
      </c>
      <c r="G18" s="148">
        <v>2850.9999999999995</v>
      </c>
      <c r="H18" s="149">
        <v>7.3</v>
      </c>
      <c r="I18" s="148">
        <v>1389</v>
      </c>
      <c r="J18" s="149">
        <v>3.6</v>
      </c>
      <c r="K18" s="148">
        <v>258.00000000000011</v>
      </c>
      <c r="L18" s="149">
        <v>0.6</v>
      </c>
      <c r="M18" s="148">
        <v>38778.000000000007</v>
      </c>
      <c r="N18" s="148">
        <v>100</v>
      </c>
      <c r="O18" s="78" t="s">
        <v>135</v>
      </c>
      <c r="P18" s="66" t="s">
        <v>24</v>
      </c>
      <c r="R18" s="63"/>
      <c r="S18" s="63"/>
      <c r="T18" s="63"/>
      <c r="U18" s="91"/>
    </row>
    <row r="19" spans="1:22" s="56" customFormat="1" ht="17.25" customHeight="1">
      <c r="A19" s="69"/>
      <c r="B19" s="72" t="s">
        <v>133</v>
      </c>
      <c r="C19" s="148">
        <v>864.99999999999966</v>
      </c>
      <c r="D19" s="149">
        <v>2.4</v>
      </c>
      <c r="E19" s="148">
        <v>19934.999999999985</v>
      </c>
      <c r="F19" s="149">
        <v>55.8</v>
      </c>
      <c r="G19" s="148">
        <v>3312</v>
      </c>
      <c r="H19" s="149">
        <v>9.3000000000000007</v>
      </c>
      <c r="I19" s="148">
        <v>1516</v>
      </c>
      <c r="J19" s="149">
        <v>4.3</v>
      </c>
      <c r="K19" s="148">
        <v>229.99999999999994</v>
      </c>
      <c r="L19" s="149">
        <v>0.7</v>
      </c>
      <c r="M19" s="148">
        <v>35721.999999999985</v>
      </c>
      <c r="N19" s="148">
        <v>100</v>
      </c>
      <c r="O19" s="78" t="s">
        <v>136</v>
      </c>
      <c r="P19" s="66"/>
      <c r="R19" s="63"/>
      <c r="S19" s="63"/>
      <c r="T19" s="63"/>
      <c r="U19" s="91"/>
    </row>
    <row r="20" spans="1:22" s="56" customFormat="1" ht="17.25" customHeight="1">
      <c r="A20" s="69"/>
      <c r="B20" s="72" t="s">
        <v>134</v>
      </c>
      <c r="C20" s="146">
        <v>697.99999999999989</v>
      </c>
      <c r="D20" s="147">
        <v>3.2</v>
      </c>
      <c r="E20" s="146">
        <v>10650.000000000004</v>
      </c>
      <c r="F20" s="147">
        <v>47.6</v>
      </c>
      <c r="G20" s="146">
        <v>1854</v>
      </c>
      <c r="H20" s="147">
        <v>8.3000000000000007</v>
      </c>
      <c r="I20" s="146">
        <v>1540.0000000000005</v>
      </c>
      <c r="J20" s="147">
        <v>6.9</v>
      </c>
      <c r="K20" s="146">
        <v>279</v>
      </c>
      <c r="L20" s="149">
        <v>1.2</v>
      </c>
      <c r="M20" s="146">
        <v>22362.000000000007</v>
      </c>
      <c r="N20" s="146">
        <v>100</v>
      </c>
      <c r="O20" s="78" t="s">
        <v>137</v>
      </c>
      <c r="P20" s="66"/>
      <c r="R20" s="63"/>
      <c r="S20" s="63"/>
      <c r="T20" s="63"/>
      <c r="U20" s="91"/>
    </row>
    <row r="21" spans="1:22" s="56" customFormat="1" ht="17.25" customHeight="1">
      <c r="A21" s="69" t="s">
        <v>25</v>
      </c>
      <c r="B21" s="72" t="s">
        <v>132</v>
      </c>
      <c r="C21" s="148">
        <v>1634.0000000000005</v>
      </c>
      <c r="D21" s="149">
        <v>2</v>
      </c>
      <c r="E21" s="148">
        <v>41263.000000000022</v>
      </c>
      <c r="F21" s="149">
        <v>49.8</v>
      </c>
      <c r="G21" s="148">
        <v>11454.999999999998</v>
      </c>
      <c r="H21" s="149">
        <v>13.8</v>
      </c>
      <c r="I21" s="148">
        <v>311</v>
      </c>
      <c r="J21" s="149">
        <v>0.4</v>
      </c>
      <c r="K21" s="148">
        <v>293.00000000000006</v>
      </c>
      <c r="L21" s="149">
        <v>0.3</v>
      </c>
      <c r="M21" s="148">
        <v>82882.000000000029</v>
      </c>
      <c r="N21" s="148">
        <v>100</v>
      </c>
      <c r="O21" s="78" t="s">
        <v>135</v>
      </c>
      <c r="P21" s="66" t="s">
        <v>26</v>
      </c>
      <c r="R21" s="63"/>
      <c r="S21" s="63"/>
      <c r="T21" s="63"/>
      <c r="U21" s="91"/>
    </row>
    <row r="22" spans="1:22" s="56" customFormat="1" ht="17.25" customHeight="1">
      <c r="A22" s="69"/>
      <c r="B22" s="72" t="s">
        <v>133</v>
      </c>
      <c r="C22" s="148">
        <v>4864.9999999999991</v>
      </c>
      <c r="D22" s="149">
        <v>5.9</v>
      </c>
      <c r="E22" s="148">
        <v>28876</v>
      </c>
      <c r="F22" s="149">
        <v>35.299999999999997</v>
      </c>
      <c r="G22" s="148">
        <v>15829.999999999998</v>
      </c>
      <c r="H22" s="149">
        <v>19.3</v>
      </c>
      <c r="I22" s="148">
        <v>2893</v>
      </c>
      <c r="J22" s="149">
        <v>3.5</v>
      </c>
      <c r="K22" s="148">
        <v>126</v>
      </c>
      <c r="L22" s="149">
        <v>0.2</v>
      </c>
      <c r="M22" s="148">
        <v>81776.999999999985</v>
      </c>
      <c r="N22" s="148">
        <v>100</v>
      </c>
      <c r="O22" s="78" t="s">
        <v>136</v>
      </c>
      <c r="P22" s="66"/>
      <c r="R22" s="63"/>
      <c r="S22" s="63"/>
      <c r="T22" s="63"/>
      <c r="U22" s="91"/>
    </row>
    <row r="23" spans="1:22" s="56" customFormat="1" ht="17.25" customHeight="1">
      <c r="A23" s="170"/>
      <c r="B23" s="76" t="s">
        <v>134</v>
      </c>
      <c r="C23" s="150">
        <v>1247.0000000000005</v>
      </c>
      <c r="D23" s="151">
        <v>4.0999999999999996</v>
      </c>
      <c r="E23" s="150">
        <v>11434</v>
      </c>
      <c r="F23" s="151">
        <v>37.6</v>
      </c>
      <c r="G23" s="150">
        <v>5646.9999999999991</v>
      </c>
      <c r="H23" s="151">
        <v>18.600000000000001</v>
      </c>
      <c r="I23" s="150">
        <v>518.00000000000011</v>
      </c>
      <c r="J23" s="151">
        <v>1.7</v>
      </c>
      <c r="K23" s="150">
        <v>185</v>
      </c>
      <c r="L23" s="151">
        <v>0.6</v>
      </c>
      <c r="M23" s="150">
        <v>30388</v>
      </c>
      <c r="N23" s="150">
        <v>100</v>
      </c>
      <c r="O23" s="79" t="s">
        <v>137</v>
      </c>
      <c r="P23" s="130"/>
      <c r="R23" s="63"/>
      <c r="S23" s="63"/>
      <c r="T23" s="63"/>
      <c r="U23" s="91"/>
    </row>
    <row r="24" spans="1:22">
      <c r="D24" s="19"/>
      <c r="F24" s="19"/>
      <c r="H24" s="19"/>
      <c r="J24" s="19"/>
      <c r="L24" s="32"/>
      <c r="M24" s="129"/>
      <c r="P24" s="128"/>
      <c r="S24" s="128"/>
      <c r="V24" s="91"/>
    </row>
    <row r="25" spans="1:22">
      <c r="D25" s="19"/>
      <c r="F25" s="19"/>
      <c r="H25" s="19"/>
      <c r="J25" s="19"/>
      <c r="L25" s="32"/>
      <c r="M25" s="129"/>
      <c r="P25" s="128"/>
      <c r="S25" s="128"/>
    </row>
    <row r="26" spans="1:22">
      <c r="D26" s="19"/>
      <c r="F26" s="19"/>
      <c r="H26" s="19"/>
      <c r="J26" s="19"/>
      <c r="L26" s="32"/>
      <c r="M26" s="129"/>
      <c r="P26" s="128"/>
      <c r="S26" s="128"/>
    </row>
    <row r="27" spans="1:22">
      <c r="D27" s="19"/>
      <c r="F27" s="19"/>
      <c r="H27" s="19"/>
      <c r="J27" s="19"/>
      <c r="L27" s="32"/>
      <c r="M27" s="129"/>
      <c r="P27" s="128"/>
      <c r="S27" s="128"/>
    </row>
    <row r="28" spans="1:22">
      <c r="D28" s="19"/>
      <c r="F28" s="19"/>
      <c r="H28" s="19"/>
      <c r="J28" s="20"/>
      <c r="L28" s="32"/>
      <c r="M28" s="129"/>
      <c r="P28" s="128"/>
      <c r="S28" s="128"/>
    </row>
    <row r="29" spans="1:22">
      <c r="D29" s="19"/>
      <c r="F29" s="19"/>
      <c r="H29" s="19"/>
      <c r="J29" s="20"/>
      <c r="L29" s="32"/>
      <c r="M29" s="129"/>
      <c r="P29" s="128"/>
      <c r="S29" s="128"/>
    </row>
    <row r="30" spans="1:22">
      <c r="D30" s="19"/>
      <c r="F30" s="19"/>
      <c r="H30" s="19"/>
      <c r="J30" s="19"/>
      <c r="L30" s="32"/>
      <c r="M30" s="129"/>
      <c r="S30" s="128"/>
    </row>
    <row r="31" spans="1:22">
      <c r="D31" s="19"/>
      <c r="F31" s="19"/>
      <c r="H31" s="19"/>
      <c r="J31" s="20"/>
      <c r="M31" s="129"/>
      <c r="P31" s="128"/>
      <c r="S31" s="128"/>
    </row>
    <row r="32" spans="1:22">
      <c r="D32" s="19"/>
      <c r="F32" s="19"/>
      <c r="H32" s="20"/>
      <c r="J32" s="19"/>
      <c r="L32" s="32"/>
      <c r="M32" s="32"/>
      <c r="P32" s="128"/>
      <c r="S32" s="128"/>
    </row>
    <row r="33" spans="4:19">
      <c r="D33" s="19"/>
      <c r="F33" s="19"/>
      <c r="H33" s="20"/>
      <c r="J33" s="20"/>
      <c r="L33" s="32"/>
      <c r="M33" s="129"/>
      <c r="P33" s="128"/>
      <c r="S33" s="128"/>
    </row>
    <row r="34" spans="4:19">
      <c r="D34" s="19"/>
      <c r="F34" s="19"/>
      <c r="H34" s="19"/>
      <c r="J34" s="19"/>
      <c r="L34" s="32"/>
      <c r="M34" s="129"/>
      <c r="P34" s="128"/>
      <c r="S34" s="128"/>
    </row>
    <row r="35" spans="4:19">
      <c r="D35" s="19"/>
      <c r="F35" s="19"/>
      <c r="H35" s="19"/>
      <c r="J35" s="19"/>
      <c r="L35" s="32"/>
      <c r="M35" s="129"/>
      <c r="P35" s="128"/>
      <c r="S35" s="128"/>
    </row>
    <row r="36" spans="4:19">
      <c r="D36" s="19"/>
      <c r="F36" s="19"/>
      <c r="H36" s="19"/>
      <c r="J36" s="19"/>
      <c r="L36" s="32"/>
      <c r="M36" s="129"/>
      <c r="P36" s="128"/>
      <c r="S36" s="128"/>
    </row>
    <row r="37" spans="4:19">
      <c r="D37" s="19"/>
      <c r="F37" s="19"/>
      <c r="H37" s="19"/>
      <c r="J37" s="19"/>
      <c r="L37" s="32"/>
      <c r="M37" s="129"/>
      <c r="P37" s="128"/>
      <c r="S37" s="128"/>
    </row>
    <row r="38" spans="4:19">
      <c r="D38" s="19"/>
      <c r="F38" s="19"/>
      <c r="H38" s="19"/>
      <c r="J38" s="19"/>
      <c r="L38" s="32"/>
      <c r="M38" s="129"/>
      <c r="P38" s="128"/>
      <c r="S38" s="128"/>
    </row>
    <row r="39" spans="4:19">
      <c r="D39" s="19"/>
      <c r="F39" s="19"/>
      <c r="H39" s="19"/>
      <c r="J39" s="19"/>
      <c r="L39" s="32"/>
      <c r="M39" s="129"/>
      <c r="P39" s="128"/>
      <c r="S39" s="128"/>
    </row>
    <row r="40" spans="4:19">
      <c r="D40" s="19"/>
    </row>
    <row r="41" spans="4:19">
      <c r="D41" s="19"/>
    </row>
    <row r="42" spans="4:19">
      <c r="D42" s="19"/>
    </row>
    <row r="43" spans="4:19">
      <c r="D43" s="19"/>
    </row>
    <row r="44" spans="4:19">
      <c r="D44" s="19"/>
    </row>
    <row r="45" spans="4:19">
      <c r="D45" s="19"/>
    </row>
    <row r="46" spans="4:19">
      <c r="D46" s="19"/>
    </row>
  </sheetData>
  <mergeCells count="19">
    <mergeCell ref="M4:N6"/>
    <mergeCell ref="K5:L5"/>
    <mergeCell ref="K6:L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0" firstPageNumber="32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50"/>
  <sheetViews>
    <sheetView rightToLeft="1" view="pageBreakPreview" zoomScaleNormal="100" zoomScaleSheetLayoutView="100" workbookViewId="0">
      <selection activeCell="I17" sqref="I17"/>
    </sheetView>
  </sheetViews>
  <sheetFormatPr defaultRowHeight="14.25"/>
  <cols>
    <col min="1" max="1" width="12.125" customWidth="1"/>
    <col min="2" max="2" width="6" bestFit="1" customWidth="1"/>
    <col min="3" max="3" width="8.125" customWidth="1"/>
    <col min="4" max="4" width="7.25" customWidth="1"/>
    <col min="5" max="5" width="8.625" customWidth="1"/>
    <col min="6" max="7" width="6.25" customWidth="1"/>
    <col min="8" max="8" width="7" customWidth="1"/>
    <col min="9" max="9" width="8.625" customWidth="1"/>
    <col min="10" max="10" width="7.625" customWidth="1"/>
    <col min="11" max="11" width="8" bestFit="1" customWidth="1"/>
    <col min="12" max="12" width="5.625" customWidth="1"/>
    <col min="13" max="13" width="8.875" customWidth="1"/>
    <col min="14" max="14" width="6.875" customWidth="1"/>
    <col min="15" max="15" width="7" customWidth="1"/>
    <col min="16" max="16" width="16.25" customWidth="1"/>
  </cols>
  <sheetData>
    <row r="1" spans="1:16" ht="19.5" customHeight="1">
      <c r="A1" s="240" t="s">
        <v>162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307"/>
      <c r="O1" s="307"/>
      <c r="P1" s="307"/>
    </row>
    <row r="2" spans="1:16" ht="19.5" customHeight="1">
      <c r="A2" s="315" t="s">
        <v>163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  <c r="P2" s="316"/>
    </row>
    <row r="3" spans="1:16" ht="5.0999999999999996" customHeight="1">
      <c r="A3" s="3"/>
    </row>
    <row r="4" spans="1:16" ht="21" customHeight="1">
      <c r="A4" s="244" t="s">
        <v>0</v>
      </c>
      <c r="B4" s="244" t="s">
        <v>1</v>
      </c>
      <c r="C4" s="249" t="s">
        <v>88</v>
      </c>
      <c r="D4" s="262" t="s">
        <v>117</v>
      </c>
      <c r="E4" s="263"/>
      <c r="F4" s="263"/>
      <c r="G4" s="263"/>
      <c r="H4" s="263"/>
      <c r="I4" s="319" t="s">
        <v>118</v>
      </c>
      <c r="J4" s="319"/>
      <c r="K4" s="319"/>
      <c r="L4" s="319"/>
      <c r="M4" s="320"/>
      <c r="N4" s="253" t="s">
        <v>116</v>
      </c>
      <c r="O4" s="253" t="s">
        <v>13</v>
      </c>
      <c r="P4" s="253" t="s">
        <v>14</v>
      </c>
    </row>
    <row r="5" spans="1:16" ht="24">
      <c r="A5" s="245"/>
      <c r="B5" s="245"/>
      <c r="C5" s="257"/>
      <c r="D5" s="70" t="s">
        <v>91</v>
      </c>
      <c r="E5" s="70" t="s">
        <v>93</v>
      </c>
      <c r="F5" s="70" t="s">
        <v>95</v>
      </c>
      <c r="G5" s="70" t="s">
        <v>97</v>
      </c>
      <c r="H5" s="70" t="s">
        <v>115</v>
      </c>
      <c r="I5" s="70" t="s">
        <v>102</v>
      </c>
      <c r="J5" s="100" t="s">
        <v>104</v>
      </c>
      <c r="K5" s="100" t="s">
        <v>106</v>
      </c>
      <c r="L5" s="100" t="s">
        <v>108</v>
      </c>
      <c r="M5" s="103" t="s">
        <v>123</v>
      </c>
      <c r="N5" s="254"/>
      <c r="O5" s="254"/>
      <c r="P5" s="254"/>
    </row>
    <row r="6" spans="1:16" ht="42.75" customHeight="1">
      <c r="A6" s="246"/>
      <c r="B6" s="245"/>
      <c r="C6" s="47" t="s">
        <v>72</v>
      </c>
      <c r="D6" s="60" t="s">
        <v>92</v>
      </c>
      <c r="E6" s="60" t="s">
        <v>94</v>
      </c>
      <c r="F6" s="60" t="s">
        <v>96</v>
      </c>
      <c r="G6" s="60" t="s">
        <v>98</v>
      </c>
      <c r="H6" s="61" t="s">
        <v>110</v>
      </c>
      <c r="I6" s="60" t="s">
        <v>141</v>
      </c>
      <c r="J6" s="88" t="s">
        <v>105</v>
      </c>
      <c r="K6" s="88" t="s">
        <v>107</v>
      </c>
      <c r="L6" s="88" t="s">
        <v>109</v>
      </c>
      <c r="M6" s="89" t="s">
        <v>124</v>
      </c>
      <c r="N6" s="136" t="s">
        <v>75</v>
      </c>
      <c r="O6" s="254"/>
      <c r="P6" s="259"/>
    </row>
    <row r="7" spans="1:16" s="56" customFormat="1" ht="17.25" customHeight="1">
      <c r="A7" s="67" t="s">
        <v>144</v>
      </c>
      <c r="B7" s="48"/>
      <c r="C7" s="172"/>
      <c r="D7" s="164">
        <v>2.7070159590484795</v>
      </c>
      <c r="E7" s="164">
        <v>4.1496198184939903</v>
      </c>
      <c r="F7" s="164">
        <v>1.5195108793382486</v>
      </c>
      <c r="G7" s="164">
        <v>2.4603597601598928</v>
      </c>
      <c r="H7" s="164">
        <v>2.5282474869477127</v>
      </c>
      <c r="I7" s="164">
        <v>3.0048185941043082</v>
      </c>
      <c r="J7" s="164">
        <v>2.5608847379334767</v>
      </c>
      <c r="K7" s="164">
        <v>2.4037842190016101</v>
      </c>
      <c r="L7" s="164">
        <v>1.962971698113207</v>
      </c>
      <c r="M7" s="164">
        <v>2.563106796116505</v>
      </c>
      <c r="N7" s="164">
        <v>2.4616912172975796</v>
      </c>
      <c r="O7" s="53"/>
      <c r="P7" s="64" t="s">
        <v>145</v>
      </c>
    </row>
    <row r="8" spans="1:16" s="56" customFormat="1" ht="17.25" customHeight="1">
      <c r="A8" s="68" t="s">
        <v>17</v>
      </c>
      <c r="B8" s="74" t="s">
        <v>132</v>
      </c>
      <c r="C8" s="144">
        <f>C11+C14+C17+C20</f>
        <v>104</v>
      </c>
      <c r="D8" s="165">
        <v>2.4184314638119604</v>
      </c>
      <c r="E8" s="165">
        <v>4.6972327726532823</v>
      </c>
      <c r="F8" s="165">
        <v>1.6436410587475796</v>
      </c>
      <c r="G8" s="165">
        <v>2.4874593590339065</v>
      </c>
      <c r="H8" s="165">
        <v>2.5436439636095409</v>
      </c>
      <c r="I8" s="165">
        <v>3.5587431693989084</v>
      </c>
      <c r="J8" s="165">
        <v>2.524372646323866</v>
      </c>
      <c r="K8" s="165">
        <v>2.7270225646670334</v>
      </c>
      <c r="L8" s="165">
        <v>2.3017591339648167</v>
      </c>
      <c r="M8" s="165">
        <v>3.577319587628867</v>
      </c>
      <c r="N8" s="165">
        <v>2.543334180862785</v>
      </c>
      <c r="O8" s="77" t="s">
        <v>135</v>
      </c>
      <c r="P8" s="65" t="s">
        <v>18</v>
      </c>
    </row>
    <row r="9" spans="1:16" s="56" customFormat="1" ht="17.25" customHeight="1">
      <c r="A9" s="68"/>
      <c r="B9" s="74" t="s">
        <v>133</v>
      </c>
      <c r="C9" s="144">
        <f>C12+C15+C18+C21</f>
        <v>107</v>
      </c>
      <c r="D9" s="165">
        <v>2.7931348033644015</v>
      </c>
      <c r="E9" s="165">
        <v>3.3875224955009005</v>
      </c>
      <c r="F9" s="165">
        <v>1.3590573844216582</v>
      </c>
      <c r="G9" s="165">
        <v>2.4732105040237164</v>
      </c>
      <c r="H9" s="165">
        <v>2.7908790170132325</v>
      </c>
      <c r="I9" s="165">
        <v>3.0638409209837776</v>
      </c>
      <c r="J9" s="165">
        <v>2.7694918740999785</v>
      </c>
      <c r="K9" s="165">
        <v>2.4716062043327778</v>
      </c>
      <c r="L9" s="165">
        <v>2.2596630327056486</v>
      </c>
      <c r="M9" s="165">
        <v>2.7380952380952386</v>
      </c>
      <c r="N9" s="165">
        <v>2.5539431174196277</v>
      </c>
      <c r="O9" s="77" t="s">
        <v>136</v>
      </c>
      <c r="P9" s="65"/>
    </row>
    <row r="10" spans="1:16" s="56" customFormat="1" ht="23.25" customHeight="1">
      <c r="A10" s="68"/>
      <c r="B10" s="74" t="s">
        <v>134</v>
      </c>
      <c r="C10" s="144">
        <f>C13+C16+C19+C22</f>
        <v>107</v>
      </c>
      <c r="D10" s="165">
        <v>2.8947253705318223</v>
      </c>
      <c r="E10" s="165">
        <v>4.6102292768959439</v>
      </c>
      <c r="F10" s="165">
        <v>1.5681642735834491</v>
      </c>
      <c r="G10" s="165">
        <v>2.3404327248140619</v>
      </c>
      <c r="H10" s="165">
        <v>2.2692986325540372</v>
      </c>
      <c r="I10" s="165">
        <v>2.4192090395480239</v>
      </c>
      <c r="J10" s="165">
        <v>2.2974694589877847</v>
      </c>
      <c r="K10" s="165">
        <v>1.8498549323017406</v>
      </c>
      <c r="L10" s="165">
        <v>1.3904248145650711</v>
      </c>
      <c r="M10" s="165">
        <v>1.9331476323119776</v>
      </c>
      <c r="N10" s="165">
        <v>2.193526851283147</v>
      </c>
      <c r="O10" s="77" t="s">
        <v>137</v>
      </c>
      <c r="P10" s="65"/>
    </row>
    <row r="11" spans="1:16" s="56" customFormat="1" ht="17.25" customHeight="1">
      <c r="A11" s="69" t="s">
        <v>19</v>
      </c>
      <c r="B11" s="75" t="s">
        <v>132</v>
      </c>
      <c r="C11" s="146">
        <v>13</v>
      </c>
      <c r="D11" s="147">
        <v>1.0568654646324551</v>
      </c>
      <c r="E11" s="147">
        <v>1.0769230769230771</v>
      </c>
      <c r="F11" s="147">
        <v>1.7115716753022454</v>
      </c>
      <c r="G11" s="147">
        <v>1</v>
      </c>
      <c r="H11" s="147">
        <v>2.1683168316831676</v>
      </c>
      <c r="I11" s="147">
        <v>1</v>
      </c>
      <c r="J11" s="147">
        <v>1.0336322869955152</v>
      </c>
      <c r="K11" s="147">
        <v>1.1478873239436624</v>
      </c>
      <c r="L11" s="147">
        <v>1</v>
      </c>
      <c r="M11" s="147">
        <v>0.01</v>
      </c>
      <c r="N11" s="147">
        <v>1.4488262910798122</v>
      </c>
      <c r="O11" s="78" t="s">
        <v>135</v>
      </c>
      <c r="P11" s="66" t="s">
        <v>20</v>
      </c>
    </row>
    <row r="12" spans="1:16" s="56" customFormat="1" ht="17.25" customHeight="1">
      <c r="A12" s="69"/>
      <c r="B12" s="75" t="s">
        <v>133</v>
      </c>
      <c r="C12" s="148">
        <v>14</v>
      </c>
      <c r="D12" s="149">
        <v>1.0087463556851317</v>
      </c>
      <c r="E12" s="149">
        <v>1.0999999999999996</v>
      </c>
      <c r="F12" s="149">
        <v>1.2624999999999997</v>
      </c>
      <c r="G12" s="149">
        <v>1.2500000000000009</v>
      </c>
      <c r="H12" s="149">
        <v>1</v>
      </c>
      <c r="I12" s="149">
        <v>1</v>
      </c>
      <c r="J12" s="149">
        <v>1.0050377833753148</v>
      </c>
      <c r="K12" s="149">
        <v>1</v>
      </c>
      <c r="L12" s="149">
        <v>0.01</v>
      </c>
      <c r="M12" s="149">
        <v>1</v>
      </c>
      <c r="N12" s="149">
        <v>1.1499013806706115</v>
      </c>
      <c r="O12" s="78" t="s">
        <v>136</v>
      </c>
      <c r="P12" s="66"/>
    </row>
    <row r="13" spans="1:16" s="56" customFormat="1" ht="14.25" customHeight="1">
      <c r="A13" s="69"/>
      <c r="B13" s="75" t="s">
        <v>134</v>
      </c>
      <c r="C13" s="148">
        <v>14</v>
      </c>
      <c r="D13" s="149">
        <v>1.1170212765957441</v>
      </c>
      <c r="E13" s="149">
        <v>1</v>
      </c>
      <c r="F13" s="149">
        <v>1.5085514834205933</v>
      </c>
      <c r="G13" s="149">
        <v>1</v>
      </c>
      <c r="H13" s="149">
        <v>1.0155038759689925</v>
      </c>
      <c r="I13" s="149">
        <v>1</v>
      </c>
      <c r="J13" s="149">
        <v>1.0600706713780916</v>
      </c>
      <c r="K13" s="149">
        <v>1</v>
      </c>
      <c r="L13" s="149">
        <v>1</v>
      </c>
      <c r="M13" s="149">
        <v>1</v>
      </c>
      <c r="N13" s="149">
        <v>1.3758470474346562</v>
      </c>
      <c r="O13" s="78" t="s">
        <v>137</v>
      </c>
      <c r="P13" s="66"/>
    </row>
    <row r="14" spans="1:16" s="56" customFormat="1" ht="17.25" customHeight="1">
      <c r="A14" s="69" t="s">
        <v>21</v>
      </c>
      <c r="B14" s="72" t="s">
        <v>132</v>
      </c>
      <c r="C14" s="148">
        <v>31</v>
      </c>
      <c r="D14" s="149">
        <v>3.2488536890370967</v>
      </c>
      <c r="E14" s="149">
        <v>4.9148936170212769</v>
      </c>
      <c r="F14" s="149">
        <v>1.7739678096571028</v>
      </c>
      <c r="G14" s="149">
        <v>1.3788860103626941</v>
      </c>
      <c r="H14" s="149">
        <v>2.6220735785953182</v>
      </c>
      <c r="I14" s="149">
        <v>3.6015037593984962</v>
      </c>
      <c r="J14" s="149">
        <v>2.5894695170229616</v>
      </c>
      <c r="K14" s="149">
        <v>6.7118644067796698</v>
      </c>
      <c r="L14" s="149">
        <v>0.01</v>
      </c>
      <c r="M14" s="149">
        <v>2.2698412698412698</v>
      </c>
      <c r="N14" s="149">
        <v>2.5455422203171882</v>
      </c>
      <c r="O14" s="78" t="s">
        <v>135</v>
      </c>
      <c r="P14" s="66" t="s">
        <v>22</v>
      </c>
    </row>
    <row r="15" spans="1:16" s="56" customFormat="1" ht="17.25" customHeight="1">
      <c r="A15" s="69"/>
      <c r="B15" s="72" t="s">
        <v>133</v>
      </c>
      <c r="C15" s="146">
        <v>32</v>
      </c>
      <c r="D15" s="147">
        <v>3.6575446598251622</v>
      </c>
      <c r="E15" s="147">
        <v>4.2140762463343124</v>
      </c>
      <c r="F15" s="147">
        <v>1.4702970297029703</v>
      </c>
      <c r="G15" s="147">
        <v>1.798327137546468</v>
      </c>
      <c r="H15" s="147">
        <v>3.1035447761194019</v>
      </c>
      <c r="I15" s="147">
        <v>5.2857142857142865</v>
      </c>
      <c r="J15" s="147">
        <v>3.1287929871881297</v>
      </c>
      <c r="K15" s="147">
        <v>0.01</v>
      </c>
      <c r="L15" s="147">
        <v>1.986842105263158</v>
      </c>
      <c r="M15" s="147">
        <v>3.2187500000000018</v>
      </c>
      <c r="N15" s="147">
        <v>2.8373096750989086</v>
      </c>
      <c r="O15" s="78" t="s">
        <v>136</v>
      </c>
      <c r="P15" s="66"/>
    </row>
    <row r="16" spans="1:16" s="56" customFormat="1" ht="17.25" customHeight="1">
      <c r="A16" s="69"/>
      <c r="B16" s="72" t="s">
        <v>134</v>
      </c>
      <c r="C16" s="148">
        <v>32</v>
      </c>
      <c r="D16" s="149">
        <v>3.8398177357167893</v>
      </c>
      <c r="E16" s="149">
        <v>5.41361256544503</v>
      </c>
      <c r="F16" s="149">
        <v>1.4320257925846316</v>
      </c>
      <c r="G16" s="149">
        <v>1.8482384823848232</v>
      </c>
      <c r="H16" s="149">
        <v>4.0375757575757572</v>
      </c>
      <c r="I16" s="149">
        <v>5.1081081081081088</v>
      </c>
      <c r="J16" s="149">
        <v>3.2875000000000019</v>
      </c>
      <c r="K16" s="149">
        <v>0.01</v>
      </c>
      <c r="L16" s="149">
        <v>0.01</v>
      </c>
      <c r="M16" s="149">
        <v>2.0458715596330279</v>
      </c>
      <c r="N16" s="149">
        <v>3.0337855131814688</v>
      </c>
      <c r="O16" s="78" t="s">
        <v>137</v>
      </c>
      <c r="P16" s="66"/>
    </row>
    <row r="17" spans="1:16" s="56" customFormat="1" ht="17.25" customHeight="1">
      <c r="A17" s="69" t="s">
        <v>23</v>
      </c>
      <c r="B17" s="72" t="s">
        <v>132</v>
      </c>
      <c r="C17" s="148">
        <v>28</v>
      </c>
      <c r="D17" s="149">
        <v>1.833333333333333</v>
      </c>
      <c r="E17" s="149">
        <v>2.0869565217391299</v>
      </c>
      <c r="F17" s="149">
        <v>1.7579113924050633</v>
      </c>
      <c r="G17" s="149">
        <v>2.3841463414634152</v>
      </c>
      <c r="H17" s="149">
        <v>2.488582677165355</v>
      </c>
      <c r="I17" s="149">
        <v>2.1830357142857144</v>
      </c>
      <c r="J17" s="149">
        <v>2.3434222355409049</v>
      </c>
      <c r="K17" s="149">
        <v>2.4899563318777287</v>
      </c>
      <c r="L17" s="149">
        <v>2.215311004784688</v>
      </c>
      <c r="M17" s="149">
        <v>2.6060606060606069</v>
      </c>
      <c r="N17" s="149">
        <v>2.3490428882965833</v>
      </c>
      <c r="O17" s="78" t="s">
        <v>135</v>
      </c>
      <c r="P17" s="66" t="s">
        <v>24</v>
      </c>
    </row>
    <row r="18" spans="1:16" s="56" customFormat="1" ht="17.25" customHeight="1">
      <c r="A18" s="69"/>
      <c r="B18" s="72" t="s">
        <v>133</v>
      </c>
      <c r="C18" s="148">
        <v>29</v>
      </c>
      <c r="D18" s="149">
        <v>13.999999999999993</v>
      </c>
      <c r="E18" s="149">
        <v>2.5616438356164402</v>
      </c>
      <c r="F18" s="149">
        <v>1.3501628664495113</v>
      </c>
      <c r="G18" s="149">
        <v>1.7770897832817329</v>
      </c>
      <c r="H18" s="149">
        <v>2.5236318407960203</v>
      </c>
      <c r="I18" s="149">
        <v>2.9222972972972969</v>
      </c>
      <c r="J18" s="149">
        <v>2.3070246499247746</v>
      </c>
      <c r="K18" s="149">
        <v>2.2439024390243905</v>
      </c>
      <c r="L18" s="149">
        <v>1.6336206896551724</v>
      </c>
      <c r="M18" s="149">
        <v>2.1100917431192658</v>
      </c>
      <c r="N18" s="149">
        <v>2.2122994983588269</v>
      </c>
      <c r="O18" s="78" t="s">
        <v>136</v>
      </c>
      <c r="P18" s="66"/>
    </row>
    <row r="19" spans="1:16" s="56" customFormat="1" ht="17.25" customHeight="1">
      <c r="A19" s="69"/>
      <c r="B19" s="72" t="s">
        <v>134</v>
      </c>
      <c r="C19" s="146">
        <v>29</v>
      </c>
      <c r="D19" s="147">
        <v>0.01</v>
      </c>
      <c r="E19" s="147">
        <v>2.6782608695652197</v>
      </c>
      <c r="F19" s="147">
        <v>1.4209183673469383</v>
      </c>
      <c r="G19" s="147">
        <v>1.8608562691131503</v>
      </c>
      <c r="H19" s="147">
        <v>1.5683789192795208</v>
      </c>
      <c r="I19" s="147">
        <v>1.8368421052631574</v>
      </c>
      <c r="J19" s="147">
        <v>1.7042726836293818</v>
      </c>
      <c r="K19" s="147">
        <v>2.3799743260590502</v>
      </c>
      <c r="L19" s="147">
        <v>1.215469613259669</v>
      </c>
      <c r="M19" s="147">
        <v>1.7222222222222223</v>
      </c>
      <c r="N19" s="147">
        <v>1.6703017627726333</v>
      </c>
      <c r="O19" s="78" t="s">
        <v>137</v>
      </c>
      <c r="P19" s="66"/>
    </row>
    <row r="20" spans="1:16" s="56" customFormat="1" ht="17.25" customHeight="1">
      <c r="A20" s="69" t="s">
        <v>25</v>
      </c>
      <c r="B20" s="72" t="s">
        <v>132</v>
      </c>
      <c r="C20" s="148">
        <v>32</v>
      </c>
      <c r="D20" s="149">
        <v>1.5512708150744963</v>
      </c>
      <c r="E20" s="149">
        <v>4.8326558265582653</v>
      </c>
      <c r="F20" s="149">
        <v>1.200235571260307</v>
      </c>
      <c r="G20" s="149">
        <v>2.7981403212172444</v>
      </c>
      <c r="H20" s="149">
        <v>2.7466918714555759</v>
      </c>
      <c r="I20" s="149">
        <v>4.3924731182795718</v>
      </c>
      <c r="J20" s="149">
        <v>2.6742060920285167</v>
      </c>
      <c r="K20" s="149">
        <v>2.7904993909866014</v>
      </c>
      <c r="L20" s="149">
        <v>2.801801801801802</v>
      </c>
      <c r="M20" s="149">
        <v>9.15625</v>
      </c>
      <c r="N20" s="149">
        <v>2.7664218958611491</v>
      </c>
      <c r="O20" s="78" t="s">
        <v>135</v>
      </c>
      <c r="P20" s="66" t="s">
        <v>26</v>
      </c>
    </row>
    <row r="21" spans="1:16" s="56" customFormat="1" ht="17.25" customHeight="1">
      <c r="A21" s="69"/>
      <c r="B21" s="72" t="s">
        <v>133</v>
      </c>
      <c r="C21" s="148">
        <v>32</v>
      </c>
      <c r="D21" s="149">
        <v>1.6513589503280224</v>
      </c>
      <c r="E21" s="149">
        <v>3.2802967848309978</v>
      </c>
      <c r="F21" s="149">
        <v>1.3526570048309181</v>
      </c>
      <c r="G21" s="149">
        <v>2.6648165696493815</v>
      </c>
      <c r="H21" s="149">
        <v>3.3160112359550542</v>
      </c>
      <c r="I21" s="149">
        <v>3.1387096774193544</v>
      </c>
      <c r="J21" s="149">
        <v>3.2361313459598797</v>
      </c>
      <c r="K21" s="149">
        <v>2.5590042030391205</v>
      </c>
      <c r="L21" s="149">
        <v>2.8530571992110443</v>
      </c>
      <c r="M21" s="149">
        <v>4.846153846153844</v>
      </c>
      <c r="N21" s="149">
        <v>2.8089513275856142</v>
      </c>
      <c r="O21" s="78" t="s">
        <v>136</v>
      </c>
      <c r="P21" s="66"/>
    </row>
    <row r="22" spans="1:16" s="56" customFormat="1" ht="17.25" customHeight="1">
      <c r="A22" s="170"/>
      <c r="B22" s="76" t="s">
        <v>134</v>
      </c>
      <c r="C22" s="150">
        <v>32</v>
      </c>
      <c r="D22" s="151">
        <v>1.4772516248839374</v>
      </c>
      <c r="E22" s="151">
        <v>5.302127659574464</v>
      </c>
      <c r="F22" s="151">
        <v>2.1261633919338174</v>
      </c>
      <c r="G22" s="151">
        <v>2.7760716570697355</v>
      </c>
      <c r="H22" s="151">
        <v>3.6512027491408947</v>
      </c>
      <c r="I22" s="151">
        <v>2.7049891540130173</v>
      </c>
      <c r="J22" s="151">
        <v>3.0670600858369115</v>
      </c>
      <c r="K22" s="151">
        <v>1.7608356719675706</v>
      </c>
      <c r="L22" s="151">
        <v>2.4433962264150959</v>
      </c>
      <c r="M22" s="151">
        <v>2.2839506172839505</v>
      </c>
      <c r="N22" s="151">
        <v>2.5087096507884095</v>
      </c>
      <c r="O22" s="79" t="s">
        <v>137</v>
      </c>
      <c r="P22" s="130"/>
    </row>
    <row r="23" spans="1:16" ht="27" customHeight="1">
      <c r="A23" s="28"/>
      <c r="B23" s="28"/>
      <c r="C23" s="28"/>
      <c r="D23" s="42"/>
      <c r="E23" s="28"/>
      <c r="F23" s="28"/>
      <c r="G23" s="28"/>
      <c r="H23" s="19"/>
      <c r="N23" s="41"/>
    </row>
    <row r="24" spans="1:16">
      <c r="C24" s="19"/>
      <c r="E24" s="19"/>
      <c r="L24" s="19"/>
    </row>
    <row r="25" spans="1:16"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6"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6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6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6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6"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6">
      <c r="B31" s="32"/>
      <c r="C31" s="32"/>
      <c r="D31" s="32"/>
      <c r="E31" s="32"/>
      <c r="F31" s="32"/>
      <c r="G31" s="32"/>
      <c r="H31" s="32"/>
      <c r="I31" s="32"/>
      <c r="J31" s="32"/>
      <c r="K31" s="32"/>
      <c r="M31" s="32"/>
      <c r="N31" s="32"/>
    </row>
    <row r="32" spans="1:16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2:14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2:14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2:14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2:14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2:14"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2:14"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2:14"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2:14"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2:14"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2:14"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4"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2:14"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2:14"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2:14"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2:14"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4:14"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4:14"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33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331" t="s">
        <v>164</v>
      </c>
      <c r="B1" s="332"/>
      <c r="C1" s="332"/>
      <c r="D1" s="332"/>
      <c r="E1" s="332"/>
      <c r="F1" s="332"/>
      <c r="G1" s="174"/>
    </row>
    <row r="2" spans="1:7" ht="24.75" thickBot="1">
      <c r="A2" s="333" t="s">
        <v>165</v>
      </c>
      <c r="B2" s="334"/>
      <c r="C2" s="175" t="s">
        <v>166</v>
      </c>
      <c r="D2" s="176" t="s">
        <v>167</v>
      </c>
      <c r="E2" s="176" t="s">
        <v>168</v>
      </c>
      <c r="F2" s="177" t="s">
        <v>169</v>
      </c>
      <c r="G2" s="174"/>
    </row>
    <row r="3" spans="1:7" ht="15" thickBot="1">
      <c r="A3" s="335" t="s">
        <v>170</v>
      </c>
      <c r="B3" s="178" t="s">
        <v>171</v>
      </c>
      <c r="C3" s="179">
        <v>107</v>
      </c>
      <c r="D3" s="180">
        <v>94.690265486725664</v>
      </c>
      <c r="E3" s="180">
        <v>94.690265486725664</v>
      </c>
      <c r="F3" s="181">
        <v>94.690265486725664</v>
      </c>
      <c r="G3" s="174"/>
    </row>
    <row r="4" spans="1:7">
      <c r="A4" s="336"/>
      <c r="B4" s="182" t="s">
        <v>172</v>
      </c>
      <c r="C4" s="183">
        <v>1</v>
      </c>
      <c r="D4" s="184">
        <v>0.88495575221238942</v>
      </c>
      <c r="E4" s="184">
        <v>0.88495575221238942</v>
      </c>
      <c r="F4" s="185">
        <v>95.575221238938056</v>
      </c>
      <c r="G4" s="174"/>
    </row>
    <row r="5" spans="1:7">
      <c r="A5" s="336"/>
      <c r="B5" s="182" t="s">
        <v>173</v>
      </c>
      <c r="C5" s="183">
        <v>3</v>
      </c>
      <c r="D5" s="184">
        <v>2.6548672566371683</v>
      </c>
      <c r="E5" s="184">
        <v>2.6548672566371683</v>
      </c>
      <c r="F5" s="185">
        <v>98.230088495575217</v>
      </c>
      <c r="G5" s="174"/>
    </row>
    <row r="6" spans="1:7">
      <c r="A6" s="336"/>
      <c r="B6" s="182" t="s">
        <v>174</v>
      </c>
      <c r="C6" s="183">
        <v>1</v>
      </c>
      <c r="D6" s="184">
        <v>0.88495575221238942</v>
      </c>
      <c r="E6" s="184">
        <v>0.88495575221238942</v>
      </c>
      <c r="F6" s="185">
        <v>99.115044247787608</v>
      </c>
      <c r="G6" s="174"/>
    </row>
    <row r="7" spans="1:7">
      <c r="A7" s="336"/>
      <c r="B7" s="182" t="s">
        <v>175</v>
      </c>
      <c r="C7" s="183">
        <v>1</v>
      </c>
      <c r="D7" s="184">
        <v>0.88495575221238942</v>
      </c>
      <c r="E7" s="184">
        <v>0.88495575221238942</v>
      </c>
      <c r="F7" s="185">
        <v>100</v>
      </c>
      <c r="G7" s="174"/>
    </row>
    <row r="8" spans="1:7" ht="15" thickBot="1">
      <c r="A8" s="337"/>
      <c r="B8" s="186" t="s">
        <v>75</v>
      </c>
      <c r="C8" s="187">
        <v>113</v>
      </c>
      <c r="D8" s="188">
        <v>100</v>
      </c>
      <c r="E8" s="188">
        <v>100</v>
      </c>
      <c r="F8" s="189"/>
      <c r="G8" s="174"/>
    </row>
    <row r="13" spans="1:7" ht="15" thickBot="1">
      <c r="A13" s="191" t="s">
        <v>176</v>
      </c>
      <c r="B13" s="191" t="s">
        <v>177</v>
      </c>
      <c r="C13" s="190"/>
      <c r="D13" s="190"/>
      <c r="E13" s="190"/>
    </row>
    <row r="14" spans="1:7">
      <c r="A14" s="192">
        <v>107</v>
      </c>
      <c r="B14" s="197">
        <v>101</v>
      </c>
      <c r="C14" s="202">
        <v>5.9405940594059405</v>
      </c>
      <c r="D14" s="203">
        <v>98</v>
      </c>
      <c r="E14" s="202">
        <v>9.183673469387756</v>
      </c>
    </row>
    <row r="15" spans="1:7">
      <c r="A15" s="193">
        <v>2793</v>
      </c>
      <c r="B15" s="198">
        <v>2635</v>
      </c>
      <c r="C15" s="202">
        <v>5.9962049335863377</v>
      </c>
      <c r="D15" s="204">
        <v>2672</v>
      </c>
      <c r="E15" s="202">
        <v>4.5284431137724557</v>
      </c>
    </row>
    <row r="16" spans="1:7">
      <c r="A16" s="193">
        <v>153085</v>
      </c>
      <c r="B16" s="198">
        <v>120441</v>
      </c>
      <c r="C16" s="202">
        <v>27.103727136108134</v>
      </c>
      <c r="D16" s="204">
        <v>158167</v>
      </c>
      <c r="E16" s="202">
        <v>-3.213059614205239</v>
      </c>
    </row>
    <row r="17" spans="1:5">
      <c r="A17" s="193">
        <v>376848</v>
      </c>
      <c r="B17" s="198">
        <v>279591</v>
      </c>
      <c r="C17" s="202">
        <v>34.785454467418482</v>
      </c>
      <c r="D17" s="204">
        <v>373071</v>
      </c>
      <c r="E17" s="202">
        <v>1.0124078258562044</v>
      </c>
    </row>
    <row r="18" spans="1:5">
      <c r="A18" s="194">
        <v>1539.2</v>
      </c>
      <c r="B18" s="199">
        <v>1212</v>
      </c>
      <c r="C18" s="202">
        <v>26.996699669967001</v>
      </c>
      <c r="D18" s="205">
        <v>1778.9</v>
      </c>
      <c r="E18" s="202">
        <v>-13.474619146663672</v>
      </c>
    </row>
    <row r="19" spans="1:5">
      <c r="A19" s="194">
        <v>4141.2</v>
      </c>
      <c r="B19" s="199">
        <v>3106.6</v>
      </c>
      <c r="C19" s="202">
        <v>33.303289770166735</v>
      </c>
      <c r="D19" s="206">
        <v>4099.7</v>
      </c>
      <c r="E19" s="202">
        <v>1.0122691904285681</v>
      </c>
    </row>
    <row r="20" spans="1:5">
      <c r="A20" s="195">
        <v>26.2</v>
      </c>
      <c r="B20" s="200">
        <v>22</v>
      </c>
      <c r="C20" s="202">
        <v>19.09090909090909</v>
      </c>
      <c r="D20" s="207">
        <v>31.2</v>
      </c>
      <c r="E20" s="202">
        <v>-16.025641025641026</v>
      </c>
    </row>
    <row r="21" spans="1:5" ht="15" thickBot="1">
      <c r="A21" s="196">
        <v>30.7</v>
      </c>
      <c r="B21" s="201">
        <v>24.6</v>
      </c>
      <c r="C21" s="202">
        <v>24.796747967479664</v>
      </c>
      <c r="D21" s="208">
        <v>32.1</v>
      </c>
      <c r="E21" s="202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240" t="s">
        <v>158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307"/>
      <c r="O1" s="307"/>
    </row>
    <row r="2" spans="1:15" ht="14.25" customHeight="1">
      <c r="A2" s="315" t="s">
        <v>159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</row>
    <row r="3" spans="1:15" ht="5.0999999999999996" customHeight="1">
      <c r="A3" s="3"/>
    </row>
    <row r="4" spans="1:15">
      <c r="A4" s="244" t="s">
        <v>0</v>
      </c>
      <c r="B4" s="244" t="s">
        <v>1</v>
      </c>
      <c r="C4" s="244" t="s">
        <v>88</v>
      </c>
      <c r="D4" s="291" t="s">
        <v>130</v>
      </c>
      <c r="E4" s="292"/>
      <c r="F4" s="292"/>
      <c r="G4" s="292"/>
      <c r="H4" s="292"/>
      <c r="I4" s="292"/>
      <c r="J4" s="293" t="s">
        <v>90</v>
      </c>
      <c r="K4" s="293"/>
      <c r="L4" s="293"/>
      <c r="M4" s="294"/>
      <c r="N4" s="253" t="s">
        <v>13</v>
      </c>
      <c r="O4" s="253" t="s">
        <v>14</v>
      </c>
    </row>
    <row r="5" spans="1:15">
      <c r="A5" s="245"/>
      <c r="B5" s="245"/>
      <c r="C5" s="245"/>
      <c r="D5" s="283" t="s">
        <v>91</v>
      </c>
      <c r="E5" s="284"/>
      <c r="F5" s="283" t="s">
        <v>93</v>
      </c>
      <c r="G5" s="284"/>
      <c r="H5" s="283" t="s">
        <v>95</v>
      </c>
      <c r="I5" s="284"/>
      <c r="J5" s="283" t="s">
        <v>97</v>
      </c>
      <c r="K5" s="284"/>
      <c r="L5" s="287" t="s">
        <v>99</v>
      </c>
      <c r="M5" s="288"/>
      <c r="N5" s="254"/>
      <c r="O5" s="254"/>
    </row>
    <row r="6" spans="1:15">
      <c r="A6" s="245"/>
      <c r="B6" s="245"/>
      <c r="C6" s="256" t="s">
        <v>140</v>
      </c>
      <c r="D6" s="338" t="s">
        <v>92</v>
      </c>
      <c r="E6" s="338"/>
      <c r="F6" s="285" t="s">
        <v>94</v>
      </c>
      <c r="G6" s="286"/>
      <c r="H6" s="285" t="s">
        <v>96</v>
      </c>
      <c r="I6" s="286"/>
      <c r="J6" s="285" t="s">
        <v>98</v>
      </c>
      <c r="K6" s="286"/>
      <c r="L6" s="289"/>
      <c r="M6" s="290"/>
      <c r="N6" s="254"/>
      <c r="O6" s="254"/>
    </row>
    <row r="7" spans="1:15" ht="24">
      <c r="A7" s="246"/>
      <c r="B7" s="245"/>
      <c r="C7" s="269"/>
      <c r="D7" s="119" t="s">
        <v>131</v>
      </c>
      <c r="E7" s="46" t="s">
        <v>15</v>
      </c>
      <c r="F7" s="228" t="s">
        <v>178</v>
      </c>
      <c r="G7" s="46" t="s">
        <v>15</v>
      </c>
      <c r="H7" s="228" t="s">
        <v>178</v>
      </c>
      <c r="I7" s="45" t="s">
        <v>15</v>
      </c>
      <c r="J7" s="228" t="s">
        <v>178</v>
      </c>
      <c r="K7" s="45" t="s">
        <v>15</v>
      </c>
      <c r="L7" s="228" t="s">
        <v>183</v>
      </c>
      <c r="M7" s="45" t="s">
        <v>15</v>
      </c>
      <c r="N7" s="254"/>
      <c r="O7" s="259"/>
    </row>
    <row r="8" spans="1:15">
      <c r="A8" s="39" t="s">
        <v>144</v>
      </c>
      <c r="B8" s="40"/>
      <c r="C8" s="140"/>
      <c r="D8" s="140">
        <v>35960</v>
      </c>
      <c r="E8" s="142">
        <v>9.5</v>
      </c>
      <c r="F8" s="141">
        <v>16918</v>
      </c>
      <c r="G8" s="142">
        <v>4.5</v>
      </c>
      <c r="H8" s="140">
        <v>25350</v>
      </c>
      <c r="I8" s="142">
        <v>6.7</v>
      </c>
      <c r="J8" s="140">
        <v>51701.999999999985</v>
      </c>
      <c r="K8" s="142">
        <v>13.7</v>
      </c>
      <c r="L8" s="140">
        <v>32445</v>
      </c>
      <c r="M8" s="142">
        <v>8.6</v>
      </c>
      <c r="N8" s="85"/>
      <c r="O8" s="84" t="s">
        <v>145</v>
      </c>
    </row>
    <row r="9" spans="1:15">
      <c r="A9" s="227" t="s">
        <v>17</v>
      </c>
      <c r="B9" s="74" t="s">
        <v>132</v>
      </c>
      <c r="C9" s="143">
        <f>C12+C15+C18+C21</f>
        <v>104</v>
      </c>
      <c r="D9" s="144">
        <v>10391.999999999996</v>
      </c>
      <c r="E9" s="165">
        <v>6.9</v>
      </c>
      <c r="F9" s="144">
        <v>8657</v>
      </c>
      <c r="G9" s="145">
        <v>5.8</v>
      </c>
      <c r="H9" s="143">
        <v>7638.0000000000009</v>
      </c>
      <c r="I9" s="145">
        <v>5.0999999999999996</v>
      </c>
      <c r="J9" s="143">
        <v>21421.999999999996</v>
      </c>
      <c r="K9" s="145">
        <v>14.3</v>
      </c>
      <c r="L9" s="143">
        <v>10345</v>
      </c>
      <c r="M9" s="165">
        <v>6.9</v>
      </c>
      <c r="N9" s="77" t="s">
        <v>135</v>
      </c>
      <c r="O9" s="298" t="s">
        <v>18</v>
      </c>
    </row>
    <row r="10" spans="1:15">
      <c r="A10" s="296"/>
      <c r="B10" s="74" t="s">
        <v>133</v>
      </c>
      <c r="C10" s="144">
        <f>C13+C16+C19+C22</f>
        <v>107</v>
      </c>
      <c r="D10" s="144">
        <v>12287</v>
      </c>
      <c r="E10" s="165">
        <v>8.5</v>
      </c>
      <c r="F10" s="144">
        <v>5647.0000000000009</v>
      </c>
      <c r="G10" s="145">
        <v>3.9</v>
      </c>
      <c r="H10" s="143">
        <v>7554.9999999999982</v>
      </c>
      <c r="I10" s="145">
        <v>5.2</v>
      </c>
      <c r="J10" s="143">
        <v>23356.999999999989</v>
      </c>
      <c r="K10" s="145">
        <v>16.100000000000001</v>
      </c>
      <c r="L10" s="144">
        <v>11811</v>
      </c>
      <c r="M10" s="165">
        <v>8.1999999999999993</v>
      </c>
      <c r="N10" s="77" t="s">
        <v>136</v>
      </c>
      <c r="O10" s="298"/>
    </row>
    <row r="11" spans="1:15">
      <c r="A11" s="296"/>
      <c r="B11" s="74" t="s">
        <v>134</v>
      </c>
      <c r="C11" s="144">
        <f>C14+C17+C20+C23</f>
        <v>107</v>
      </c>
      <c r="D11" s="144">
        <v>13281.000000000004</v>
      </c>
      <c r="E11" s="165">
        <v>16.2</v>
      </c>
      <c r="F11" s="144">
        <v>2614</v>
      </c>
      <c r="G11" s="145">
        <v>3.2</v>
      </c>
      <c r="H11" s="143">
        <v>10157</v>
      </c>
      <c r="I11" s="145">
        <v>12.4</v>
      </c>
      <c r="J11" s="145">
        <v>6922.9999999999964</v>
      </c>
      <c r="K11" s="145">
        <v>8.4</v>
      </c>
      <c r="L11" s="144">
        <v>10289.000000000002</v>
      </c>
      <c r="M11" s="165">
        <v>12.5</v>
      </c>
      <c r="N11" s="77" t="s">
        <v>137</v>
      </c>
      <c r="O11" s="298"/>
    </row>
    <row r="12" spans="1:15">
      <c r="A12" s="295" t="s">
        <v>19</v>
      </c>
      <c r="B12" s="75" t="s">
        <v>132</v>
      </c>
      <c r="C12" s="146">
        <v>13</v>
      </c>
      <c r="D12" s="146">
        <v>762</v>
      </c>
      <c r="E12" s="147">
        <v>16.5</v>
      </c>
      <c r="F12" s="146">
        <v>42.000000000000007</v>
      </c>
      <c r="G12" s="147">
        <v>0.9</v>
      </c>
      <c r="H12" s="146">
        <v>2972.9999999999995</v>
      </c>
      <c r="I12" s="147">
        <v>64.2</v>
      </c>
      <c r="J12" s="146">
        <v>5.0000000000000018</v>
      </c>
      <c r="K12" s="147">
        <v>0.1</v>
      </c>
      <c r="L12" s="146">
        <v>219</v>
      </c>
      <c r="M12" s="147">
        <v>4.7</v>
      </c>
      <c r="N12" s="78" t="s">
        <v>135</v>
      </c>
      <c r="O12" s="299" t="s">
        <v>20</v>
      </c>
    </row>
    <row r="13" spans="1:15">
      <c r="A13" s="295"/>
      <c r="B13" s="75" t="s">
        <v>133</v>
      </c>
      <c r="C13" s="148">
        <v>14</v>
      </c>
      <c r="D13" s="148">
        <v>692.00000000000023</v>
      </c>
      <c r="E13" s="149">
        <v>19.8</v>
      </c>
      <c r="F13" s="148">
        <v>43.999999999999993</v>
      </c>
      <c r="G13" s="149">
        <v>1.3</v>
      </c>
      <c r="H13" s="148">
        <v>2120.9999999999995</v>
      </c>
      <c r="I13" s="149">
        <v>60.6</v>
      </c>
      <c r="J13" s="148">
        <v>15.000000000000009</v>
      </c>
      <c r="K13" s="149">
        <v>0.4</v>
      </c>
      <c r="L13" s="148">
        <v>36</v>
      </c>
      <c r="M13" s="149">
        <v>1</v>
      </c>
      <c r="N13" s="78" t="s">
        <v>136</v>
      </c>
      <c r="O13" s="299"/>
    </row>
    <row r="14" spans="1:15">
      <c r="A14" s="295"/>
      <c r="B14" s="75" t="s">
        <v>134</v>
      </c>
      <c r="C14" s="148">
        <v>14</v>
      </c>
      <c r="D14" s="148">
        <v>734.99999999999977</v>
      </c>
      <c r="E14" s="149">
        <v>12.9</v>
      </c>
      <c r="F14" s="148">
        <v>25.999999999999996</v>
      </c>
      <c r="G14" s="149">
        <v>0.5</v>
      </c>
      <c r="H14" s="148">
        <v>4322</v>
      </c>
      <c r="I14" s="149">
        <v>76</v>
      </c>
      <c r="J14" s="148">
        <v>3.0000000000000004</v>
      </c>
      <c r="K14" s="149">
        <v>0.1</v>
      </c>
      <c r="L14" s="148">
        <v>131</v>
      </c>
      <c r="M14" s="149">
        <v>2.2999999999999998</v>
      </c>
      <c r="N14" s="78" t="s">
        <v>137</v>
      </c>
      <c r="O14" s="299"/>
    </row>
    <row r="15" spans="1:15">
      <c r="A15" s="295" t="s">
        <v>21</v>
      </c>
      <c r="B15" s="72" t="s">
        <v>132</v>
      </c>
      <c r="C15" s="148">
        <v>31</v>
      </c>
      <c r="D15" s="148">
        <v>7793.9999999999964</v>
      </c>
      <c r="E15" s="149">
        <v>32.799999999999997</v>
      </c>
      <c r="F15" s="148">
        <v>1385.9999999999998</v>
      </c>
      <c r="G15" s="149">
        <v>5.8</v>
      </c>
      <c r="H15" s="148">
        <v>2535</v>
      </c>
      <c r="I15" s="149">
        <v>10.7</v>
      </c>
      <c r="J15" s="148">
        <v>2129</v>
      </c>
      <c r="K15" s="149">
        <v>9</v>
      </c>
      <c r="L15" s="148">
        <v>2352</v>
      </c>
      <c r="M15" s="149">
        <v>9.9</v>
      </c>
      <c r="N15" s="78" t="s">
        <v>135</v>
      </c>
      <c r="O15" s="299" t="s">
        <v>22</v>
      </c>
    </row>
    <row r="16" spans="1:15">
      <c r="A16" s="295"/>
      <c r="B16" s="72" t="s">
        <v>133</v>
      </c>
      <c r="C16" s="146">
        <v>32</v>
      </c>
      <c r="D16" s="146">
        <v>9623</v>
      </c>
      <c r="E16" s="147">
        <v>40.700000000000003</v>
      </c>
      <c r="F16" s="146">
        <v>1437.0000000000007</v>
      </c>
      <c r="G16" s="147">
        <v>6.1</v>
      </c>
      <c r="H16" s="148">
        <v>2375.9999999999995</v>
      </c>
      <c r="I16" s="149">
        <v>10</v>
      </c>
      <c r="J16" s="146">
        <v>1935</v>
      </c>
      <c r="K16" s="147">
        <v>8.1999999999999993</v>
      </c>
      <c r="L16" s="146">
        <v>3326.9999999999995</v>
      </c>
      <c r="M16" s="147">
        <v>14.1</v>
      </c>
      <c r="N16" s="78" t="s">
        <v>136</v>
      </c>
      <c r="O16" s="299"/>
    </row>
    <row r="17" spans="1:15">
      <c r="A17" s="295"/>
      <c r="B17" s="72" t="s">
        <v>134</v>
      </c>
      <c r="C17" s="148">
        <v>32</v>
      </c>
      <c r="D17" s="148">
        <v>10955.000000000004</v>
      </c>
      <c r="E17" s="149">
        <v>46.2</v>
      </c>
      <c r="F17" s="148">
        <v>1034.0000000000005</v>
      </c>
      <c r="G17" s="149">
        <v>4.4000000000000004</v>
      </c>
      <c r="H17" s="148">
        <v>2665</v>
      </c>
      <c r="I17" s="149">
        <v>11.2</v>
      </c>
      <c r="J17" s="148">
        <v>1364</v>
      </c>
      <c r="K17" s="149">
        <v>5.8</v>
      </c>
      <c r="L17" s="148">
        <v>3331</v>
      </c>
      <c r="M17" s="149">
        <v>14.1</v>
      </c>
      <c r="N17" s="78" t="s">
        <v>137</v>
      </c>
      <c r="O17" s="299"/>
    </row>
    <row r="18" spans="1:15">
      <c r="A18" s="295" t="s">
        <v>23</v>
      </c>
      <c r="B18" s="72" t="s">
        <v>132</v>
      </c>
      <c r="C18" s="148">
        <v>28</v>
      </c>
      <c r="D18" s="148">
        <v>66.000000000000028</v>
      </c>
      <c r="E18" s="149">
        <v>0.2</v>
      </c>
      <c r="F18" s="148">
        <v>96.000000000000014</v>
      </c>
      <c r="G18" s="149">
        <v>0.2</v>
      </c>
      <c r="H18" s="148">
        <v>1110.9999999999998</v>
      </c>
      <c r="I18" s="149">
        <v>2.9</v>
      </c>
      <c r="J18" s="148">
        <v>2737.0000000000005</v>
      </c>
      <c r="K18" s="149">
        <v>7.1</v>
      </c>
      <c r="L18" s="148">
        <v>6321.0000000000009</v>
      </c>
      <c r="M18" s="149">
        <v>16.3</v>
      </c>
      <c r="N18" s="78" t="s">
        <v>135</v>
      </c>
      <c r="O18" s="299" t="s">
        <v>24</v>
      </c>
    </row>
    <row r="19" spans="1:15">
      <c r="A19" s="295"/>
      <c r="B19" s="72" t="s">
        <v>133</v>
      </c>
      <c r="C19" s="148">
        <v>29</v>
      </c>
      <c r="D19" s="148">
        <v>210</v>
      </c>
      <c r="E19" s="149">
        <v>0.6</v>
      </c>
      <c r="F19" s="148">
        <v>187</v>
      </c>
      <c r="G19" s="149">
        <v>0.5</v>
      </c>
      <c r="H19" s="148">
        <v>1657.9999999999993</v>
      </c>
      <c r="I19" s="149">
        <v>4.5999999999999996</v>
      </c>
      <c r="J19" s="148">
        <v>1721.9999999999995</v>
      </c>
      <c r="K19" s="149">
        <v>4.8</v>
      </c>
      <c r="L19" s="148">
        <v>6087.0000000000009</v>
      </c>
      <c r="M19" s="149">
        <v>17</v>
      </c>
      <c r="N19" s="78" t="s">
        <v>136</v>
      </c>
      <c r="O19" s="299"/>
    </row>
    <row r="20" spans="1:15">
      <c r="A20" s="295"/>
      <c r="B20" s="72" t="s">
        <v>134</v>
      </c>
      <c r="C20" s="146">
        <v>29</v>
      </c>
      <c r="D20" s="146">
        <v>0.01</v>
      </c>
      <c r="E20" s="147">
        <v>0.01</v>
      </c>
      <c r="F20" s="146">
        <v>308.00000000000006</v>
      </c>
      <c r="G20" s="147">
        <v>1.4</v>
      </c>
      <c r="H20" s="146">
        <v>1114</v>
      </c>
      <c r="I20" s="147">
        <v>5</v>
      </c>
      <c r="J20" s="146">
        <v>1217.0000000000005</v>
      </c>
      <c r="K20" s="147">
        <v>5.4</v>
      </c>
      <c r="L20" s="146">
        <v>4702.0000000000018</v>
      </c>
      <c r="M20" s="147">
        <v>21</v>
      </c>
      <c r="N20" s="78" t="s">
        <v>137</v>
      </c>
      <c r="O20" s="299"/>
    </row>
    <row r="21" spans="1:15">
      <c r="A21" s="295" t="s">
        <v>25</v>
      </c>
      <c r="B21" s="72" t="s">
        <v>132</v>
      </c>
      <c r="C21" s="148">
        <v>32</v>
      </c>
      <c r="D21" s="148">
        <v>1770.0000000000007</v>
      </c>
      <c r="E21" s="149">
        <v>2.1</v>
      </c>
      <c r="F21" s="148">
        <v>7133.0000000000009</v>
      </c>
      <c r="G21" s="149">
        <v>8.6</v>
      </c>
      <c r="H21" s="148">
        <v>1019.0000000000006</v>
      </c>
      <c r="I21" s="149">
        <v>1.2</v>
      </c>
      <c r="J21" s="148">
        <v>16550.999999999996</v>
      </c>
      <c r="K21" s="149">
        <v>20</v>
      </c>
      <c r="L21" s="148">
        <v>1453</v>
      </c>
      <c r="M21" s="149">
        <v>1.8</v>
      </c>
      <c r="N21" s="78" t="s">
        <v>135</v>
      </c>
      <c r="O21" s="299" t="s">
        <v>26</v>
      </c>
    </row>
    <row r="22" spans="1:15">
      <c r="A22" s="295"/>
      <c r="B22" s="72" t="s">
        <v>133</v>
      </c>
      <c r="C22" s="148">
        <v>32</v>
      </c>
      <c r="D22" s="148">
        <v>1761.9999999999995</v>
      </c>
      <c r="E22" s="149">
        <v>2.2000000000000002</v>
      </c>
      <c r="F22" s="148">
        <v>3979.0000000000005</v>
      </c>
      <c r="G22" s="149">
        <v>4.9000000000000004</v>
      </c>
      <c r="H22" s="148">
        <v>1400.0000000000002</v>
      </c>
      <c r="I22" s="149">
        <v>1.7</v>
      </c>
      <c r="J22" s="148">
        <v>19684.999999999989</v>
      </c>
      <c r="K22" s="149">
        <v>24.1</v>
      </c>
      <c r="L22" s="148">
        <v>2361</v>
      </c>
      <c r="M22" s="149">
        <v>2.9</v>
      </c>
      <c r="N22" s="78" t="s">
        <v>136</v>
      </c>
      <c r="O22" s="299"/>
    </row>
    <row r="23" spans="1:15">
      <c r="A23" s="297"/>
      <c r="B23" s="76" t="s">
        <v>134</v>
      </c>
      <c r="C23" s="150">
        <v>32</v>
      </c>
      <c r="D23" s="150">
        <v>1591.0000000000009</v>
      </c>
      <c r="E23" s="151">
        <v>5.2</v>
      </c>
      <c r="F23" s="150">
        <v>1245.9999999999998</v>
      </c>
      <c r="G23" s="151">
        <v>4.0999999999999996</v>
      </c>
      <c r="H23" s="150">
        <v>2056.0000000000009</v>
      </c>
      <c r="I23" s="151">
        <v>6.8</v>
      </c>
      <c r="J23" s="150">
        <v>4338.9999999999964</v>
      </c>
      <c r="K23" s="151">
        <v>14.3</v>
      </c>
      <c r="L23" s="150">
        <v>2125</v>
      </c>
      <c r="M23" s="151">
        <v>7</v>
      </c>
      <c r="N23" s="79" t="s">
        <v>137</v>
      </c>
      <c r="O23" s="300"/>
    </row>
  </sheetData>
  <mergeCells count="29">
    <mergeCell ref="A21:A23"/>
    <mergeCell ref="O21:O23"/>
    <mergeCell ref="O9:O11"/>
    <mergeCell ref="A10:A11"/>
    <mergeCell ref="A12:A14"/>
    <mergeCell ref="O12:O14"/>
    <mergeCell ref="A15:A17"/>
    <mergeCell ref="O15:O17"/>
    <mergeCell ref="F6:G6"/>
    <mergeCell ref="H6:I6"/>
    <mergeCell ref="J6:K6"/>
    <mergeCell ref="A18:A20"/>
    <mergeCell ref="O18:O2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tab1</vt:lpstr>
      <vt:lpstr>tab2</vt:lpstr>
      <vt:lpstr>tap3</vt:lpstr>
      <vt:lpstr>tab4</vt:lpstr>
      <vt:lpstr>tab5-1</vt:lpstr>
      <vt:lpstr>tab5-2 </vt:lpstr>
      <vt:lpstr>tab6-1</vt:lpstr>
      <vt:lpstr>tab6-1 </vt:lpstr>
      <vt:lpstr>tab6-2  </vt:lpstr>
      <vt:lpstr>tab7</vt:lpstr>
      <vt:lpstr>Sheet1</vt:lpstr>
      <vt:lpstr>Sheet2</vt:lpstr>
      <vt:lpstr>'tab2'!Print_Area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  <vt:lpstr>'tap3'!Print_Area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mqundah</cp:lastModifiedBy>
  <cp:lastPrinted>2013-09-03T08:43:06Z</cp:lastPrinted>
  <dcterms:created xsi:type="dcterms:W3CDTF">2011-06-14T05:33:59Z</dcterms:created>
  <dcterms:modified xsi:type="dcterms:W3CDTF">2013-09-03T08:47:51Z</dcterms:modified>
</cp:coreProperties>
</file>