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رخص الابنية\2018\الربع الثاني 2018\"/>
    </mc:Choice>
  </mc:AlternateContent>
  <bookViews>
    <workbookView xWindow="4785" yWindow="-15" windowWidth="4830" windowHeight="5190"/>
  </bookViews>
  <sheets>
    <sheet name="Sheet1" sheetId="1" r:id="rId1"/>
    <sheet name="Sheet2" sheetId="9" r:id="rId2"/>
    <sheet name="Sheet3" sheetId="10" r:id="rId3"/>
    <sheet name="Sheet4" sheetId="11" r:id="rId4"/>
    <sheet name="Sheet5" sheetId="12" r:id="rId5"/>
  </sheets>
  <definedNames>
    <definedName name="_xlnm.Print_Area" localSheetId="0">Sheet1!$A$1:$H$125</definedName>
    <definedName name="_xlnm.Print_Titles" localSheetId="0">Sheet1!$31:$36</definedName>
  </definedNames>
  <calcPr calcId="152511"/>
</workbook>
</file>

<file path=xl/calcChain.xml><?xml version="1.0" encoding="utf-8"?>
<calcChain xmlns="http://schemas.openxmlformats.org/spreadsheetml/2006/main">
  <c r="M7" i="12" l="1"/>
  <c r="M8" i="12"/>
  <c r="M9" i="12"/>
  <c r="M10" i="12"/>
  <c r="M11" i="12"/>
  <c r="M6" i="12"/>
  <c r="N44" i="12"/>
  <c r="N45" i="12"/>
  <c r="N46" i="12"/>
  <c r="N47" i="12"/>
  <c r="M44" i="12"/>
  <c r="M45" i="12"/>
  <c r="M46" i="12"/>
  <c r="M47" i="12"/>
  <c r="M43" i="12"/>
  <c r="N37" i="10"/>
  <c r="N38" i="10"/>
  <c r="N39" i="10"/>
  <c r="N40" i="10"/>
  <c r="N36" i="10"/>
  <c r="M37" i="10"/>
  <c r="M38" i="10"/>
  <c r="M39" i="10"/>
  <c r="M40" i="10"/>
  <c r="M36" i="10"/>
  <c r="N7" i="10"/>
  <c r="N8" i="10"/>
  <c r="N9" i="10"/>
  <c r="N10" i="10"/>
  <c r="N11" i="10"/>
  <c r="N6" i="10"/>
  <c r="M7" i="10"/>
  <c r="M8" i="10"/>
  <c r="M9" i="10"/>
  <c r="M10" i="10"/>
  <c r="M11" i="10"/>
  <c r="M6" i="10"/>
</calcChain>
</file>

<file path=xl/sharedStrings.xml><?xml version="1.0" encoding="utf-8"?>
<sst xmlns="http://schemas.openxmlformats.org/spreadsheetml/2006/main" count="1368" uniqueCount="110">
  <si>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</si>
  <si>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</si>
  <si>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</si>
  <si>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</si>
  <si>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</si>
  <si>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</si>
  <si>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</si>
  <si>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</si>
  <si>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</si>
  <si>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</si>
  <si>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</si>
  <si>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</si>
  <si>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</si>
  <si>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</si>
  <si>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</si>
  <si>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</si>
  <si>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</si>
  <si>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</si>
  <si>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</si>
  <si>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</si>
  <si>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</si>
  <si>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</si>
  <si>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</si>
  <si>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</si>
  <si>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</si>
  <si>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</si>
  <si>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</si>
  <si>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</si>
  <si>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</si>
  <si>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</si>
  <si>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</si>
  <si>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</si>
  <si>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</si>
  <si>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</si>
  <si>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</si>
  <si>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</si>
  <si>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</si>
  <si>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</si>
  <si>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</si>
  <si>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</si>
  <si>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</si>
  <si>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</si>
  <si>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</si>
  <si>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</si>
  <si>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</si>
  <si>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</si>
  <si>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</si>
  <si>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</si>
  <si>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</si>
  <si>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</si>
  <si>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</si>
  <si>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</si>
  <si>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</si>
  <si>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</si>
  <si>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</si>
  <si>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</si>
  <si>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</si>
  <si>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</si>
  <si>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>غزة</t>
  </si>
  <si>
    <t>شمال غزة</t>
  </si>
  <si>
    <t>الخليل</t>
  </si>
  <si>
    <t>Ramallah &amp; Al-Bireh</t>
  </si>
  <si>
    <t xml:space="preserve"> </t>
  </si>
  <si>
    <t>ESR</t>
  </si>
  <si>
    <t>Total</t>
  </si>
  <si>
    <t>1.00</t>
  </si>
  <si>
    <t>2.00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</si>
  <si>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</si>
  <si>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</si>
  <si>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</si>
  <si>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</si>
  <si>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</si>
  <si>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</si>
  <si>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</si>
  <si>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</si>
  <si>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</si>
  <si>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</si>
  <si>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</si>
  <si>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</si>
  <si>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</si>
  <si>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</si>
  <si>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</si>
  <si>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</si>
  <si>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</si>
  <si>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</si>
  <si>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</si>
  <si>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</si>
  <si>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</si>
  <si>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 جدول 5</t>
  </si>
  <si>
    <t>EQ14</t>
  </si>
  <si>
    <t>Liscenced area level</t>
  </si>
  <si>
    <t>4.00</t>
  </si>
  <si>
    <t>6.00</t>
  </si>
  <si>
    <t xml:space="preserve"> أريحا والاغوار</t>
  </si>
  <si>
    <t>** لا تشمل الاضافات الجديدة</t>
  </si>
  <si>
    <t>**Excluding new additions</t>
  </si>
  <si>
    <t>*Data excluded those parts of Jerusalem which were annexed by Israeli Occupation in 1967.</t>
  </si>
  <si>
    <t>*البيانات لا تشمل ذلك الجزء من محافظة القدس والذي ضمه الاحتلال الإسرائيلي إليه عنوة بعيد احتلاله للضفة الغربية عام 1967.</t>
  </si>
  <si>
    <t xml:space="preserve">Average  No. of Floors </t>
  </si>
  <si>
    <t xml:space="preserve">Average  No. of  Floors  </t>
  </si>
  <si>
    <t xml:space="preserve">Average  No. of  Floors   </t>
  </si>
  <si>
    <t>القدس*</t>
  </si>
  <si>
    <t>Jerusalem*</t>
  </si>
  <si>
    <t>طوباس والاغوار الشمالية</t>
  </si>
  <si>
    <t>Tubas &amp; Northern Valleys</t>
  </si>
  <si>
    <t xml:space="preserve">Average  No. of Floors  </t>
  </si>
  <si>
    <t>جدول 5: رخص الأبنية الصادرة في فلسطين* للأبنية الجديدة** حسب فئة المساحة المرخصة والمحافظة، الربع الثاني 2018</t>
  </si>
  <si>
    <t xml:space="preserve"> Table 5: Building Licenses Issued in Palestine* for New Buildings** by Category of Licensed Area and Governorate, Second Quarter of 2018</t>
  </si>
  <si>
    <t>جدول 5 (تابع): رخص الأبنية الصادرة في فلسطين للأبنية الجديدة** حسب فئة المساحة المرخصة والمحافظة، الربع الثاني 2018</t>
  </si>
  <si>
    <t xml:space="preserve">Table 5 (Cont.): Building Licenses Issued in Palestine for New Buildings** by Category of Licensed Area and Governorate, Second Quarter of 2018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</si>
</sst>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##0"/>
    <numFmt numFmtId="166" formatCode="#,##0.0"/>
    <numFmt numFmtId="167" formatCode="####.00"/>
  </numFmts>
  <fonts count="28" x14ac:knownFonts="1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 Bold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25">
    <xf numFmtId="0" fontId="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</cellStyleXfs>
  <cellXfs count="2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quotePrefix="1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 readingOrder="2"/>
    </xf>
    <xf numFmtId="0" fontId="7" fillId="0" borderId="2" xfId="0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8" fillId="0" borderId="9" xfId="0" applyFont="1" applyBorder="1" applyAlignment="1">
      <alignment horizontal="left" vertical="top" indent="1"/>
    </xf>
    <xf numFmtId="0" fontId="8" fillId="0" borderId="2" xfId="0" applyFont="1" applyBorder="1" applyAlignment="1">
      <alignment horizontal="left" vertical="top" indent="1"/>
    </xf>
    <xf numFmtId="0" fontId="7" fillId="0" borderId="4" xfId="0" quotePrefix="1" applyFont="1" applyBorder="1" applyAlignment="1">
      <alignment horizontal="left" vertical="top" indent="2"/>
    </xf>
    <xf numFmtId="0" fontId="10" fillId="0" borderId="11" xfId="0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indent="1"/>
    </xf>
    <xf numFmtId="0" fontId="3" fillId="0" borderId="3" xfId="0" applyFont="1" applyBorder="1" applyAlignment="1">
      <alignment horizontal="right" vertical="top" indent="2" readingOrder="2"/>
    </xf>
    <xf numFmtId="0" fontId="16" fillId="0" borderId="1" xfId="0" applyFont="1" applyBorder="1" applyAlignment="1">
      <alignment horizontal="right" vertical="top" indent="2" readingOrder="2"/>
    </xf>
    <xf numFmtId="1" fontId="2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left" vertical="top" indent="2"/>
    </xf>
    <xf numFmtId="0" fontId="8" fillId="0" borderId="2" xfId="0" quotePrefix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 readingOrder="2"/>
    </xf>
    <xf numFmtId="0" fontId="11" fillId="0" borderId="1" xfId="0" applyFont="1" applyBorder="1" applyAlignment="1">
      <alignment horizontal="right" vertical="top" indent="2" readingOrder="2"/>
    </xf>
    <xf numFmtId="0" fontId="22" fillId="0" borderId="0" xfId="19"/>
    <xf numFmtId="0" fontId="23" fillId="0" borderId="24" xfId="19" applyFont="1" applyBorder="1" applyAlignment="1">
      <alignment horizontal="center" wrapText="1"/>
    </xf>
    <xf numFmtId="0" fontId="23" fillId="0" borderId="27" xfId="19" applyFont="1" applyBorder="1" applyAlignment="1">
      <alignment horizontal="center" wrapText="1"/>
    </xf>
    <xf numFmtId="0" fontId="23" fillId="0" borderId="28" xfId="19" applyFont="1" applyBorder="1" applyAlignment="1">
      <alignment horizontal="center" wrapText="1"/>
    </xf>
    <xf numFmtId="0" fontId="23" fillId="0" borderId="33" xfId="19" applyFont="1" applyBorder="1" applyAlignment="1">
      <alignment horizontal="center" wrapText="1"/>
    </xf>
    <xf numFmtId="0" fontId="23" fillId="0" borderId="34" xfId="19" applyFont="1" applyBorder="1" applyAlignment="1">
      <alignment horizontal="center" wrapText="1"/>
    </xf>
    <xf numFmtId="0" fontId="23" fillId="0" borderId="35" xfId="19" applyFont="1" applyBorder="1" applyAlignment="1">
      <alignment horizontal="center" wrapText="1"/>
    </xf>
    <xf numFmtId="0" fontId="23" fillId="0" borderId="19" xfId="19" applyFont="1" applyBorder="1" applyAlignment="1">
      <alignment horizontal="left" vertical="top" wrapText="1"/>
    </xf>
    <xf numFmtId="165" fontId="23" fillId="0" borderId="37" xfId="19" applyNumberFormat="1" applyFont="1" applyBorder="1" applyAlignment="1">
      <alignment horizontal="right" vertical="top"/>
    </xf>
    <xf numFmtId="165" fontId="23" fillId="0" borderId="38" xfId="19" applyNumberFormat="1" applyFont="1" applyBorder="1" applyAlignment="1">
      <alignment horizontal="right" vertical="top"/>
    </xf>
    <xf numFmtId="167" fontId="23" fillId="0" borderId="38" xfId="19" applyNumberFormat="1" applyFont="1" applyBorder="1" applyAlignment="1">
      <alignment horizontal="right" vertical="top"/>
    </xf>
    <xf numFmtId="0" fontId="23" fillId="0" borderId="38" xfId="19" applyFont="1" applyBorder="1" applyAlignment="1">
      <alignment horizontal="right" vertical="top" wrapText="1"/>
    </xf>
    <xf numFmtId="165" fontId="23" fillId="0" borderId="39" xfId="19" applyNumberFormat="1" applyFont="1" applyBorder="1" applyAlignment="1">
      <alignment horizontal="right" vertical="top"/>
    </xf>
    <xf numFmtId="0" fontId="23" fillId="0" borderId="23" xfId="19" applyFont="1" applyBorder="1" applyAlignment="1">
      <alignment horizontal="left" vertical="top" wrapText="1"/>
    </xf>
    <xf numFmtId="165" fontId="23" fillId="0" borderId="15" xfId="19" applyNumberFormat="1" applyFont="1" applyBorder="1" applyAlignment="1">
      <alignment horizontal="right" vertical="top"/>
    </xf>
    <xf numFmtId="165" fontId="23" fillId="0" borderId="16" xfId="19" applyNumberFormat="1" applyFont="1" applyBorder="1" applyAlignment="1">
      <alignment horizontal="right" vertical="top"/>
    </xf>
    <xf numFmtId="167" fontId="23" fillId="0" borderId="16" xfId="19" applyNumberFormat="1" applyFont="1" applyBorder="1" applyAlignment="1">
      <alignment horizontal="right" vertical="top"/>
    </xf>
    <xf numFmtId="165" fontId="23" fillId="0" borderId="40" xfId="19" applyNumberFormat="1" applyFont="1" applyBorder="1" applyAlignment="1">
      <alignment horizontal="right" vertical="top"/>
    </xf>
    <xf numFmtId="0" fontId="23" fillId="0" borderId="16" xfId="19" applyFont="1" applyBorder="1" applyAlignment="1">
      <alignment horizontal="right" vertical="top" wrapText="1"/>
    </xf>
    <xf numFmtId="0" fontId="23" fillId="0" borderId="40" xfId="19" applyFont="1" applyBorder="1" applyAlignment="1">
      <alignment horizontal="right" vertical="top" wrapText="1"/>
    </xf>
    <xf numFmtId="0" fontId="23" fillId="0" borderId="32" xfId="19" applyFont="1" applyBorder="1" applyAlignment="1">
      <alignment horizontal="left" vertical="top" wrapText="1"/>
    </xf>
    <xf numFmtId="165" fontId="23" fillId="0" borderId="41" xfId="19" applyNumberFormat="1" applyFont="1" applyBorder="1" applyAlignment="1">
      <alignment horizontal="right" vertical="top"/>
    </xf>
    <xf numFmtId="165" fontId="23" fillId="0" borderId="42" xfId="19" applyNumberFormat="1" applyFont="1" applyBorder="1" applyAlignment="1">
      <alignment horizontal="right" vertical="top"/>
    </xf>
    <xf numFmtId="167" fontId="23" fillId="0" borderId="42" xfId="19" applyNumberFormat="1" applyFont="1" applyBorder="1" applyAlignment="1">
      <alignment horizontal="right" vertical="top"/>
    </xf>
    <xf numFmtId="165" fontId="23" fillId="0" borderId="43" xfId="19" applyNumberFormat="1" applyFont="1" applyBorder="1" applyAlignment="1">
      <alignment horizontal="right" vertical="top"/>
    </xf>
    <xf numFmtId="164" fontId="22" fillId="0" borderId="0" xfId="19" applyNumberFormat="1"/>
    <xf numFmtId="164" fontId="0" fillId="0" borderId="0" xfId="0" applyNumberFormat="1"/>
    <xf numFmtId="3" fontId="25" fillId="0" borderId="9" xfId="0" applyNumberFormat="1" applyFont="1" applyBorder="1" applyAlignment="1">
      <alignment horizontal="right" vertical="top"/>
    </xf>
    <xf numFmtId="3" fontId="25" fillId="0" borderId="10" xfId="0" applyNumberFormat="1" applyFont="1" applyBorder="1" applyAlignment="1">
      <alignment horizontal="right" vertical="top"/>
    </xf>
    <xf numFmtId="166" fontId="25" fillId="0" borderId="10" xfId="0" applyNumberFormat="1" applyFont="1" applyBorder="1" applyAlignment="1">
      <alignment horizontal="right" vertical="top"/>
    </xf>
    <xf numFmtId="3" fontId="19" fillId="0" borderId="11" xfId="20" applyNumberFormat="1" applyFont="1" applyBorder="1" applyAlignment="1">
      <alignment horizontal="right" vertical="top" indent="1"/>
    </xf>
    <xf numFmtId="3" fontId="21" fillId="0" borderId="11" xfId="20" applyNumberFormat="1" applyFont="1" applyBorder="1" applyAlignment="1">
      <alignment horizontal="right" vertical="top" indent="1"/>
    </xf>
    <xf numFmtId="3" fontId="24" fillId="0" borderId="9" xfId="0" applyNumberFormat="1" applyFont="1" applyFill="1" applyBorder="1" applyAlignment="1">
      <alignment horizontal="right" vertical="top" indent="1"/>
    </xf>
    <xf numFmtId="3" fontId="24" fillId="0" borderId="10" xfId="0" applyNumberFormat="1" applyFont="1" applyFill="1" applyBorder="1" applyAlignment="1">
      <alignment horizontal="right" vertical="top" indent="1"/>
    </xf>
    <xf numFmtId="166" fontId="19" fillId="0" borderId="10" xfId="0" applyNumberFormat="1" applyFont="1" applyBorder="1" applyAlignment="1">
      <alignment horizontal="right" vertical="top" indent="1"/>
    </xf>
    <xf numFmtId="0" fontId="18" fillId="0" borderId="0" xfId="21"/>
    <xf numFmtId="0" fontId="19" fillId="0" borderId="24" xfId="21" applyFont="1" applyBorder="1" applyAlignment="1">
      <alignment horizontal="center" wrapText="1"/>
    </xf>
    <xf numFmtId="0" fontId="19" fillId="0" borderId="27" xfId="21" applyFont="1" applyBorder="1" applyAlignment="1">
      <alignment horizontal="center" wrapText="1"/>
    </xf>
    <xf numFmtId="0" fontId="19" fillId="0" borderId="28" xfId="21" applyFont="1" applyBorder="1" applyAlignment="1">
      <alignment horizontal="center" wrapText="1"/>
    </xf>
    <xf numFmtId="0" fontId="19" fillId="0" borderId="33" xfId="21" applyFont="1" applyBorder="1" applyAlignment="1">
      <alignment horizontal="center" wrapText="1"/>
    </xf>
    <xf numFmtId="0" fontId="19" fillId="0" borderId="34" xfId="21" applyFont="1" applyBorder="1" applyAlignment="1">
      <alignment horizontal="center" wrapText="1"/>
    </xf>
    <xf numFmtId="0" fontId="19" fillId="0" borderId="35" xfId="21" applyFont="1" applyBorder="1" applyAlignment="1">
      <alignment horizontal="center" wrapText="1"/>
    </xf>
    <xf numFmtId="0" fontId="19" fillId="0" borderId="19" xfId="21" applyFont="1" applyBorder="1" applyAlignment="1">
      <alignment horizontal="left" vertical="top" wrapText="1"/>
    </xf>
    <xf numFmtId="165" fontId="19" fillId="0" borderId="37" xfId="21" applyNumberFormat="1" applyFont="1" applyBorder="1" applyAlignment="1">
      <alignment horizontal="right" vertical="top"/>
    </xf>
    <xf numFmtId="165" fontId="19" fillId="0" borderId="38" xfId="21" applyNumberFormat="1" applyFont="1" applyBorder="1" applyAlignment="1">
      <alignment horizontal="right" vertical="top"/>
    </xf>
    <xf numFmtId="167" fontId="19" fillId="0" borderId="38" xfId="21" applyNumberFormat="1" applyFont="1" applyBorder="1" applyAlignment="1">
      <alignment horizontal="right" vertical="top"/>
    </xf>
    <xf numFmtId="0" fontId="19" fillId="0" borderId="38" xfId="21" applyFont="1" applyBorder="1" applyAlignment="1">
      <alignment horizontal="right" vertical="top" wrapText="1"/>
    </xf>
    <xf numFmtId="165" fontId="19" fillId="0" borderId="39" xfId="21" applyNumberFormat="1" applyFont="1" applyBorder="1" applyAlignment="1">
      <alignment horizontal="right" vertical="top"/>
    </xf>
    <xf numFmtId="0" fontId="19" fillId="0" borderId="23" xfId="21" applyFont="1" applyBorder="1" applyAlignment="1">
      <alignment horizontal="left" vertical="top" wrapText="1"/>
    </xf>
    <xf numFmtId="165" fontId="19" fillId="0" borderId="15" xfId="21" applyNumberFormat="1" applyFont="1" applyBorder="1" applyAlignment="1">
      <alignment horizontal="right" vertical="top"/>
    </xf>
    <xf numFmtId="165" fontId="19" fillId="0" borderId="16" xfId="21" applyNumberFormat="1" applyFont="1" applyBorder="1" applyAlignment="1">
      <alignment horizontal="right" vertical="top"/>
    </xf>
    <xf numFmtId="167" fontId="19" fillId="0" borderId="16" xfId="21" applyNumberFormat="1" applyFont="1" applyBorder="1" applyAlignment="1">
      <alignment horizontal="right" vertical="top"/>
    </xf>
    <xf numFmtId="0" fontId="19" fillId="0" borderId="16" xfId="21" applyFont="1" applyBorder="1" applyAlignment="1">
      <alignment horizontal="right" vertical="top" wrapText="1"/>
    </xf>
    <xf numFmtId="165" fontId="19" fillId="0" borderId="40" xfId="21" applyNumberFormat="1" applyFont="1" applyBorder="1" applyAlignment="1">
      <alignment horizontal="right" vertical="top"/>
    </xf>
    <xf numFmtId="0" fontId="19" fillId="0" borderId="40" xfId="21" applyFont="1" applyBorder="1" applyAlignment="1">
      <alignment horizontal="right" vertical="top" wrapText="1"/>
    </xf>
    <xf numFmtId="0" fontId="19" fillId="0" borderId="32" xfId="21" applyFont="1" applyBorder="1" applyAlignment="1">
      <alignment horizontal="left" vertical="top" wrapText="1"/>
    </xf>
    <xf numFmtId="165" fontId="19" fillId="0" borderId="41" xfId="21" applyNumberFormat="1" applyFont="1" applyBorder="1" applyAlignment="1">
      <alignment horizontal="right" vertical="top"/>
    </xf>
    <xf numFmtId="165" fontId="19" fillId="0" borderId="42" xfId="21" applyNumberFormat="1" applyFont="1" applyBorder="1" applyAlignment="1">
      <alignment horizontal="right" vertical="top"/>
    </xf>
    <xf numFmtId="167" fontId="19" fillId="0" borderId="42" xfId="21" applyNumberFormat="1" applyFont="1" applyBorder="1" applyAlignment="1">
      <alignment horizontal="right" vertical="top"/>
    </xf>
    <xf numFmtId="0" fontId="19" fillId="0" borderId="42" xfId="21" applyFont="1" applyBorder="1" applyAlignment="1">
      <alignment horizontal="right" vertical="top" wrapText="1"/>
    </xf>
    <xf numFmtId="0" fontId="19" fillId="0" borderId="43" xfId="21" applyFont="1" applyBorder="1" applyAlignment="1">
      <alignment horizontal="right" vertical="top" wrapText="1"/>
    </xf>
    <xf numFmtId="0" fontId="18" fillId="0" borderId="0" xfId="22"/>
    <xf numFmtId="0" fontId="19" fillId="0" borderId="24" xfId="22" applyFont="1" applyBorder="1" applyAlignment="1">
      <alignment horizontal="center" wrapText="1"/>
    </xf>
    <xf numFmtId="0" fontId="19" fillId="0" borderId="27" xfId="22" applyFont="1" applyBorder="1" applyAlignment="1">
      <alignment horizontal="center" wrapText="1"/>
    </xf>
    <xf numFmtId="0" fontId="19" fillId="0" borderId="28" xfId="22" applyFont="1" applyBorder="1" applyAlignment="1">
      <alignment horizontal="center" wrapText="1"/>
    </xf>
    <xf numFmtId="0" fontId="19" fillId="0" borderId="33" xfId="22" applyFont="1" applyBorder="1" applyAlignment="1">
      <alignment horizontal="center" wrapText="1"/>
    </xf>
    <xf numFmtId="0" fontId="19" fillId="0" borderId="34" xfId="22" applyFont="1" applyBorder="1" applyAlignment="1">
      <alignment horizontal="center" wrapText="1"/>
    </xf>
    <xf numFmtId="0" fontId="19" fillId="0" borderId="35" xfId="22" applyFont="1" applyBorder="1" applyAlignment="1">
      <alignment horizontal="center" wrapText="1"/>
    </xf>
    <xf numFmtId="0" fontId="19" fillId="0" borderId="19" xfId="22" applyFont="1" applyBorder="1" applyAlignment="1">
      <alignment horizontal="left" vertical="top" wrapText="1"/>
    </xf>
    <xf numFmtId="165" fontId="19" fillId="0" borderId="37" xfId="22" applyNumberFormat="1" applyFont="1" applyBorder="1" applyAlignment="1">
      <alignment horizontal="right" vertical="top"/>
    </xf>
    <xf numFmtId="165" fontId="19" fillId="0" borderId="38" xfId="22" applyNumberFormat="1" applyFont="1" applyBorder="1" applyAlignment="1">
      <alignment horizontal="right" vertical="top"/>
    </xf>
    <xf numFmtId="167" fontId="19" fillId="0" borderId="38" xfId="22" applyNumberFormat="1" applyFont="1" applyBorder="1" applyAlignment="1">
      <alignment horizontal="right" vertical="top"/>
    </xf>
    <xf numFmtId="0" fontId="19" fillId="0" borderId="38" xfId="22" applyFont="1" applyBorder="1" applyAlignment="1">
      <alignment horizontal="right" vertical="top" wrapText="1"/>
    </xf>
    <xf numFmtId="165" fontId="19" fillId="0" borderId="39" xfId="22" applyNumberFormat="1" applyFont="1" applyBorder="1" applyAlignment="1">
      <alignment horizontal="right" vertical="top"/>
    </xf>
    <xf numFmtId="0" fontId="19" fillId="0" borderId="23" xfId="22" applyFont="1" applyBorder="1" applyAlignment="1">
      <alignment horizontal="left" vertical="top" wrapText="1"/>
    </xf>
    <xf numFmtId="165" fontId="19" fillId="0" borderId="15" xfId="22" applyNumberFormat="1" applyFont="1" applyBorder="1" applyAlignment="1">
      <alignment horizontal="right" vertical="top"/>
    </xf>
    <xf numFmtId="165" fontId="19" fillId="0" borderId="16" xfId="22" applyNumberFormat="1" applyFont="1" applyBorder="1" applyAlignment="1">
      <alignment horizontal="right" vertical="top"/>
    </xf>
    <xf numFmtId="167" fontId="19" fillId="0" borderId="16" xfId="22" applyNumberFormat="1" applyFont="1" applyBorder="1" applyAlignment="1">
      <alignment horizontal="right" vertical="top"/>
    </xf>
    <xf numFmtId="0" fontId="19" fillId="0" borderId="16" xfId="22" applyFont="1" applyBorder="1" applyAlignment="1">
      <alignment horizontal="right" vertical="top" wrapText="1"/>
    </xf>
    <xf numFmtId="165" fontId="19" fillId="0" borderId="40" xfId="22" applyNumberFormat="1" applyFont="1" applyBorder="1" applyAlignment="1">
      <alignment horizontal="right" vertical="top"/>
    </xf>
    <xf numFmtId="0" fontId="19" fillId="0" borderId="40" xfId="22" applyFont="1" applyBorder="1" applyAlignment="1">
      <alignment horizontal="right" vertical="top" wrapText="1"/>
    </xf>
    <xf numFmtId="0" fontId="19" fillId="0" borderId="32" xfId="22" applyFont="1" applyBorder="1" applyAlignment="1">
      <alignment horizontal="left" vertical="top" wrapText="1"/>
    </xf>
    <xf numFmtId="165" fontId="19" fillId="0" borderId="41" xfId="22" applyNumberFormat="1" applyFont="1" applyBorder="1" applyAlignment="1">
      <alignment horizontal="right" vertical="top"/>
    </xf>
    <xf numFmtId="165" fontId="19" fillId="0" borderId="42" xfId="22" applyNumberFormat="1" applyFont="1" applyBorder="1" applyAlignment="1">
      <alignment horizontal="right" vertical="top"/>
    </xf>
    <xf numFmtId="167" fontId="19" fillId="0" borderId="42" xfId="22" applyNumberFormat="1" applyFont="1" applyBorder="1" applyAlignment="1">
      <alignment horizontal="right" vertical="top"/>
    </xf>
    <xf numFmtId="0" fontId="19" fillId="0" borderId="42" xfId="22" applyFont="1" applyBorder="1" applyAlignment="1">
      <alignment horizontal="right" vertical="top" wrapText="1"/>
    </xf>
    <xf numFmtId="0" fontId="19" fillId="0" borderId="43" xfId="22" applyFont="1" applyBorder="1" applyAlignment="1">
      <alignment horizontal="right" vertical="top" wrapText="1"/>
    </xf>
    <xf numFmtId="167" fontId="19" fillId="2" borderId="16" xfId="22" applyNumberFormat="1" applyFont="1" applyFill="1" applyBorder="1" applyAlignment="1">
      <alignment horizontal="right" vertical="top"/>
    </xf>
    <xf numFmtId="165" fontId="19" fillId="2" borderId="16" xfId="22" applyNumberFormat="1" applyFont="1" applyFill="1" applyBorder="1" applyAlignment="1">
      <alignment horizontal="right" vertical="top"/>
    </xf>
    <xf numFmtId="0" fontId="19" fillId="2" borderId="16" xfId="22" applyFont="1" applyFill="1" applyBorder="1" applyAlignment="1">
      <alignment horizontal="right" vertical="top" wrapText="1"/>
    </xf>
    <xf numFmtId="0" fontId="19" fillId="2" borderId="40" xfId="22" applyFont="1" applyFill="1" applyBorder="1" applyAlignment="1">
      <alignment horizontal="right" vertical="top" wrapText="1"/>
    </xf>
    <xf numFmtId="0" fontId="18" fillId="2" borderId="0" xfId="22" applyFill="1"/>
    <xf numFmtId="165" fontId="19" fillId="2" borderId="40" xfId="22" applyNumberFormat="1" applyFont="1" applyFill="1" applyBorder="1" applyAlignment="1">
      <alignment horizontal="right" vertical="top"/>
    </xf>
    <xf numFmtId="0" fontId="26" fillId="0" borderId="0" xfId="23"/>
    <xf numFmtId="0" fontId="27" fillId="0" borderId="24" xfId="23" applyFont="1" applyBorder="1" applyAlignment="1">
      <alignment horizontal="center" wrapText="1"/>
    </xf>
    <xf numFmtId="0" fontId="27" fillId="0" borderId="27" xfId="23" applyFont="1" applyBorder="1" applyAlignment="1">
      <alignment horizontal="center" wrapText="1"/>
    </xf>
    <xf numFmtId="0" fontId="27" fillId="0" borderId="28" xfId="23" applyFont="1" applyBorder="1" applyAlignment="1">
      <alignment horizontal="center" wrapText="1"/>
    </xf>
    <xf numFmtId="0" fontId="27" fillId="0" borderId="33" xfId="23" applyFont="1" applyBorder="1" applyAlignment="1">
      <alignment horizontal="center" wrapText="1"/>
    </xf>
    <xf numFmtId="0" fontId="27" fillId="0" borderId="34" xfId="23" applyFont="1" applyBorder="1" applyAlignment="1">
      <alignment horizontal="center" wrapText="1"/>
    </xf>
    <xf numFmtId="0" fontId="27" fillId="0" borderId="35" xfId="23" applyFont="1" applyBorder="1" applyAlignment="1">
      <alignment horizontal="center" wrapText="1"/>
    </xf>
    <xf numFmtId="0" fontId="27" fillId="0" borderId="19" xfId="23" applyFont="1" applyBorder="1" applyAlignment="1">
      <alignment horizontal="left" vertical="top" wrapText="1"/>
    </xf>
    <xf numFmtId="165" fontId="27" fillId="0" borderId="37" xfId="23" applyNumberFormat="1" applyFont="1" applyBorder="1" applyAlignment="1">
      <alignment horizontal="right" vertical="top"/>
    </xf>
    <xf numFmtId="165" fontId="27" fillId="0" borderId="38" xfId="23" applyNumberFormat="1" applyFont="1" applyBorder="1" applyAlignment="1">
      <alignment horizontal="right" vertical="top"/>
    </xf>
    <xf numFmtId="167" fontId="27" fillId="0" borderId="38" xfId="23" applyNumberFormat="1" applyFont="1" applyBorder="1" applyAlignment="1">
      <alignment horizontal="right" vertical="top"/>
    </xf>
    <xf numFmtId="165" fontId="27" fillId="0" borderId="39" xfId="23" applyNumberFormat="1" applyFont="1" applyBorder="1" applyAlignment="1">
      <alignment horizontal="right" vertical="top"/>
    </xf>
    <xf numFmtId="0" fontId="27" fillId="0" borderId="23" xfId="23" applyFont="1" applyBorder="1" applyAlignment="1">
      <alignment horizontal="left" vertical="top" wrapText="1"/>
    </xf>
    <xf numFmtId="165" fontId="27" fillId="0" borderId="15" xfId="23" applyNumberFormat="1" applyFont="1" applyBorder="1" applyAlignment="1">
      <alignment horizontal="right" vertical="top"/>
    </xf>
    <xf numFmtId="165" fontId="27" fillId="0" borderId="16" xfId="23" applyNumberFormat="1" applyFont="1" applyBorder="1" applyAlignment="1">
      <alignment horizontal="right" vertical="top"/>
    </xf>
    <xf numFmtId="167" fontId="27" fillId="0" borderId="16" xfId="23" applyNumberFormat="1" applyFont="1" applyBorder="1" applyAlignment="1">
      <alignment horizontal="right" vertical="top"/>
    </xf>
    <xf numFmtId="165" fontId="27" fillId="0" borderId="40" xfId="23" applyNumberFormat="1" applyFont="1" applyBorder="1" applyAlignment="1">
      <alignment horizontal="right" vertical="top"/>
    </xf>
    <xf numFmtId="0" fontId="27" fillId="0" borderId="16" xfId="23" applyFont="1" applyBorder="1" applyAlignment="1">
      <alignment horizontal="right" vertical="top" wrapText="1"/>
    </xf>
    <xf numFmtId="0" fontId="27" fillId="0" borderId="40" xfId="23" applyFont="1" applyBorder="1" applyAlignment="1">
      <alignment horizontal="right" vertical="top" wrapText="1"/>
    </xf>
    <xf numFmtId="0" fontId="27" fillId="0" borderId="32" xfId="23" applyFont="1" applyBorder="1" applyAlignment="1">
      <alignment horizontal="left" vertical="top" wrapText="1"/>
    </xf>
    <xf numFmtId="165" fontId="27" fillId="0" borderId="41" xfId="23" applyNumberFormat="1" applyFont="1" applyBorder="1" applyAlignment="1">
      <alignment horizontal="right" vertical="top"/>
    </xf>
    <xf numFmtId="165" fontId="27" fillId="0" borderId="42" xfId="23" applyNumberFormat="1" applyFont="1" applyBorder="1" applyAlignment="1">
      <alignment horizontal="right" vertical="top"/>
    </xf>
    <xf numFmtId="167" fontId="27" fillId="0" borderId="42" xfId="23" applyNumberFormat="1" applyFont="1" applyBorder="1" applyAlignment="1">
      <alignment horizontal="right" vertical="top"/>
    </xf>
    <xf numFmtId="0" fontId="27" fillId="0" borderId="42" xfId="23" applyFont="1" applyBorder="1" applyAlignment="1">
      <alignment horizontal="right" vertical="top" wrapText="1"/>
    </xf>
    <xf numFmtId="0" fontId="27" fillId="0" borderId="43" xfId="23" applyFont="1" applyBorder="1" applyAlignment="1">
      <alignment horizontal="right" vertical="top" wrapText="1"/>
    </xf>
    <xf numFmtId="0" fontId="26" fillId="0" borderId="0" xfId="23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164" fontId="25" fillId="0" borderId="2" xfId="0" applyNumberFormat="1" applyFont="1" applyBorder="1" applyAlignment="1">
      <alignment horizontal="right" vertical="top" indent="1"/>
    </xf>
    <xf numFmtId="3" fontId="21" fillId="0" borderId="0" xfId="20" applyNumberFormat="1" applyFont="1" applyBorder="1" applyAlignment="1">
      <alignment horizontal="right" vertical="top" indent="1"/>
    </xf>
    <xf numFmtId="164" fontId="25" fillId="0" borderId="0" xfId="24" applyNumberFormat="1" applyFont="1" applyBorder="1" applyAlignment="1">
      <alignment horizontal="right" vertical="top" indent="1"/>
    </xf>
    <xf numFmtId="166" fontId="21" fillId="0" borderId="0" xfId="0" applyNumberFormat="1" applyFont="1" applyBorder="1" applyAlignment="1">
      <alignment horizontal="right" vertical="top" indent="1"/>
    </xf>
    <xf numFmtId="3" fontId="21" fillId="0" borderId="1" xfId="20" applyNumberFormat="1" applyFont="1" applyBorder="1" applyAlignment="1">
      <alignment horizontal="right" vertical="top" indent="1"/>
    </xf>
    <xf numFmtId="164" fontId="21" fillId="0" borderId="2" xfId="0" applyNumberFormat="1" applyFont="1" applyBorder="1" applyAlignment="1">
      <alignment horizontal="right" vertical="top" indent="1"/>
    </xf>
    <xf numFmtId="165" fontId="21" fillId="0" borderId="0" xfId="0" applyNumberFormat="1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3" fontId="19" fillId="0" borderId="1" xfId="20" applyNumberFormat="1" applyFont="1" applyBorder="1" applyAlignment="1">
      <alignment horizontal="right" vertical="top" indent="1"/>
    </xf>
    <xf numFmtId="164" fontId="24" fillId="0" borderId="2" xfId="0" applyNumberFormat="1" applyFont="1" applyBorder="1" applyAlignment="1">
      <alignment horizontal="right" vertical="top" indent="1"/>
    </xf>
    <xf numFmtId="3" fontId="19" fillId="0" borderId="0" xfId="20" applyNumberFormat="1" applyFont="1" applyBorder="1" applyAlignment="1">
      <alignment horizontal="right" vertical="top" indent="1"/>
    </xf>
    <xf numFmtId="164" fontId="24" fillId="0" borderId="0" xfId="24" applyNumberFormat="1" applyFont="1" applyBorder="1" applyAlignment="1">
      <alignment horizontal="right" vertical="top" indent="1"/>
    </xf>
    <xf numFmtId="166" fontId="19" fillId="0" borderId="0" xfId="0" applyNumberFormat="1" applyFont="1" applyBorder="1" applyAlignment="1">
      <alignment horizontal="right" vertical="top" indent="1"/>
    </xf>
    <xf numFmtId="164" fontId="19" fillId="0" borderId="2" xfId="0" applyNumberFormat="1" applyFont="1" applyBorder="1" applyAlignment="1">
      <alignment horizontal="right" vertical="top" indent="1"/>
    </xf>
    <xf numFmtId="165" fontId="19" fillId="0" borderId="0" xfId="0" applyNumberFormat="1" applyFont="1" applyBorder="1" applyAlignment="1">
      <alignment horizontal="right" vertical="top" indent="1"/>
    </xf>
    <xf numFmtId="165" fontId="19" fillId="0" borderId="0" xfId="24" applyNumberFormat="1" applyFont="1" applyBorder="1" applyAlignment="1">
      <alignment horizontal="right" vertical="top" indent="1"/>
    </xf>
    <xf numFmtId="164" fontId="24" fillId="0" borderId="4" xfId="0" applyNumberFormat="1" applyFont="1" applyBorder="1" applyAlignment="1">
      <alignment horizontal="right" vertical="top" indent="1"/>
    </xf>
    <xf numFmtId="3" fontId="19" fillId="0" borderId="12" xfId="20" applyNumberFormat="1" applyFont="1" applyBorder="1" applyAlignment="1">
      <alignment horizontal="right" vertical="top" indent="1"/>
    </xf>
    <xf numFmtId="164" fontId="24" fillId="0" borderId="12" xfId="24" applyNumberFormat="1" applyFont="1" applyBorder="1" applyAlignment="1">
      <alignment horizontal="right" vertical="top" indent="1"/>
    </xf>
    <xf numFmtId="166" fontId="19" fillId="0" borderId="12" xfId="0" applyNumberFormat="1" applyFont="1" applyBorder="1" applyAlignment="1">
      <alignment horizontal="right" vertical="top" indent="1"/>
    </xf>
    <xf numFmtId="3" fontId="19" fillId="0" borderId="3" xfId="20" applyNumberFormat="1" applyFont="1" applyBorder="1" applyAlignment="1">
      <alignment horizontal="right" vertical="top" inden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right" vertical="center" indent="1"/>
    </xf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164" fontId="19" fillId="0" borderId="0" xfId="1" applyNumberFormat="1" applyFont="1" applyFill="1" applyBorder="1" applyAlignment="1">
      <alignment horizontal="right" vertical="top" readingOrder="2"/>
    </xf>
    <xf numFmtId="164" fontId="19" fillId="0" borderId="10" xfId="1" applyNumberFormat="1" applyFont="1" applyFill="1" applyBorder="1" applyAlignment="1">
      <alignment horizontal="right" vertical="top" readingOrder="2"/>
    </xf>
    <xf numFmtId="0" fontId="7" fillId="0" borderId="0" xfId="0" applyFont="1" applyBorder="1" applyAlignment="1">
      <alignment horizontal="left" vertical="top"/>
    </xf>
    <xf numFmtId="0" fontId="7" fillId="0" borderId="0" xfId="0" quotePrefix="1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9" fillId="0" borderId="12" xfId="0" applyFont="1" applyBorder="1" applyAlignment="1">
      <alignment horizontal="center" vertical="top" wrapText="1"/>
    </xf>
    <xf numFmtId="0" fontId="27" fillId="0" borderId="0" xfId="23" applyFont="1" applyBorder="1" applyAlignment="1">
      <alignment horizontal="left" vertical="top" wrapText="1"/>
    </xf>
    <xf numFmtId="0" fontId="26" fillId="0" borderId="0" xfId="23" applyFont="1" applyBorder="1" applyAlignment="1">
      <alignment horizontal="center" vertical="center"/>
    </xf>
    <xf numFmtId="0" fontId="27" fillId="0" borderId="31" xfId="23" applyFont="1" applyBorder="1" applyAlignment="1">
      <alignment horizontal="left" vertical="top" wrapText="1"/>
    </xf>
    <xf numFmtId="0" fontId="26" fillId="0" borderId="31" xfId="23" applyFont="1" applyBorder="1" applyAlignment="1">
      <alignment horizontal="center" vertical="center"/>
    </xf>
    <xf numFmtId="0" fontId="27" fillId="0" borderId="36" xfId="23" applyFont="1" applyBorder="1" applyAlignment="1">
      <alignment horizontal="left" vertical="top" wrapText="1"/>
    </xf>
    <xf numFmtId="0" fontId="26" fillId="0" borderId="22" xfId="23" applyFont="1" applyBorder="1" applyAlignment="1">
      <alignment horizontal="center" vertical="center"/>
    </xf>
    <xf numFmtId="0" fontId="26" fillId="0" borderId="30" xfId="23" applyFont="1" applyBorder="1" applyAlignment="1">
      <alignment horizontal="center" vertical="center"/>
    </xf>
    <xf numFmtId="0" fontId="27" fillId="0" borderId="18" xfId="23" applyFont="1" applyBorder="1" applyAlignment="1">
      <alignment horizontal="left" vertical="top" wrapText="1"/>
    </xf>
    <xf numFmtId="0" fontId="20" fillId="0" borderId="0" xfId="23" applyFont="1" applyBorder="1" applyAlignment="1">
      <alignment horizontal="center" vertical="center" wrapText="1"/>
    </xf>
    <xf numFmtId="0" fontId="26" fillId="0" borderId="17" xfId="23" applyBorder="1" applyAlignment="1">
      <alignment horizontal="center" vertical="center" wrapText="1"/>
    </xf>
    <xf numFmtId="0" fontId="26" fillId="0" borderId="18" xfId="23" applyFont="1" applyBorder="1" applyAlignment="1">
      <alignment horizontal="center" vertical="center"/>
    </xf>
    <xf numFmtId="0" fontId="26" fillId="0" borderId="19" xfId="23" applyFont="1" applyBorder="1" applyAlignment="1">
      <alignment horizontal="center" vertical="center"/>
    </xf>
    <xf numFmtId="0" fontId="26" fillId="0" borderId="23" xfId="23" applyFont="1" applyBorder="1" applyAlignment="1">
      <alignment horizontal="center" vertical="center"/>
    </xf>
    <xf numFmtId="0" fontId="26" fillId="0" borderId="32" xfId="23" applyFont="1" applyBorder="1" applyAlignment="1">
      <alignment horizontal="center" vertical="center"/>
    </xf>
    <xf numFmtId="0" fontId="27" fillId="0" borderId="44" xfId="23" applyFont="1" applyBorder="1" applyAlignment="1">
      <alignment horizontal="center" wrapText="1"/>
    </xf>
    <xf numFmtId="0" fontId="26" fillId="0" borderId="20" xfId="23" applyFont="1" applyBorder="1" applyAlignment="1">
      <alignment horizontal="center" vertical="center"/>
    </xf>
    <xf numFmtId="0" fontId="26" fillId="0" borderId="21" xfId="23" applyFont="1" applyBorder="1" applyAlignment="1">
      <alignment horizontal="center" vertical="center"/>
    </xf>
    <xf numFmtId="0" fontId="27" fillId="0" borderId="24" xfId="23" applyFont="1" applyBorder="1" applyAlignment="1">
      <alignment horizontal="center" wrapText="1"/>
    </xf>
    <xf numFmtId="0" fontId="26" fillId="0" borderId="25" xfId="23" applyFont="1" applyBorder="1" applyAlignment="1">
      <alignment horizontal="center" vertical="center"/>
    </xf>
    <xf numFmtId="0" fontId="26" fillId="0" borderId="26" xfId="23" applyFont="1" applyBorder="1" applyAlignment="1">
      <alignment horizontal="center" vertical="center"/>
    </xf>
    <xf numFmtId="0" fontId="27" fillId="0" borderId="28" xfId="23" applyFont="1" applyBorder="1" applyAlignment="1">
      <alignment horizontal="center" wrapText="1"/>
    </xf>
    <xf numFmtId="0" fontId="26" fillId="0" borderId="29" xfId="23" applyFont="1" applyBorder="1" applyAlignment="1">
      <alignment horizontal="center" vertical="center"/>
    </xf>
    <xf numFmtId="0" fontId="23" fillId="0" borderId="36" xfId="19" applyFont="1" applyBorder="1" applyAlignment="1">
      <alignment horizontal="left" vertical="top" wrapText="1"/>
    </xf>
    <xf numFmtId="0" fontId="22" fillId="0" borderId="22" xfId="19" applyFont="1" applyBorder="1" applyAlignment="1">
      <alignment horizontal="center" vertical="center"/>
    </xf>
    <xf numFmtId="0" fontId="22" fillId="0" borderId="30" xfId="19" applyFont="1" applyBorder="1" applyAlignment="1">
      <alignment horizontal="center" vertical="center"/>
    </xf>
    <xf numFmtId="0" fontId="23" fillId="0" borderId="18" xfId="19" applyFont="1" applyBorder="1" applyAlignment="1">
      <alignment horizontal="left" vertical="top" wrapText="1"/>
    </xf>
    <xf numFmtId="0" fontId="22" fillId="0" borderId="0" xfId="19" applyFont="1" applyBorder="1" applyAlignment="1">
      <alignment horizontal="center" vertical="center"/>
    </xf>
    <xf numFmtId="0" fontId="23" fillId="0" borderId="0" xfId="19" applyFont="1" applyBorder="1" applyAlignment="1">
      <alignment horizontal="left" vertical="top" wrapText="1"/>
    </xf>
    <xf numFmtId="0" fontId="20" fillId="0" borderId="0" xfId="19" applyFont="1" applyBorder="1" applyAlignment="1">
      <alignment horizontal="center" vertical="center" wrapText="1"/>
    </xf>
    <xf numFmtId="0" fontId="22" fillId="0" borderId="17" xfId="19" applyBorder="1" applyAlignment="1">
      <alignment horizontal="center" vertical="center" wrapText="1"/>
    </xf>
    <xf numFmtId="0" fontId="22" fillId="0" borderId="18" xfId="19" applyFont="1" applyBorder="1" applyAlignment="1">
      <alignment horizontal="center" vertical="center"/>
    </xf>
    <xf numFmtId="0" fontId="22" fillId="0" borderId="19" xfId="19" applyFont="1" applyBorder="1" applyAlignment="1">
      <alignment horizontal="center" vertical="center"/>
    </xf>
    <xf numFmtId="0" fontId="22" fillId="0" borderId="23" xfId="19" applyFont="1" applyBorder="1" applyAlignment="1">
      <alignment horizontal="center" vertical="center"/>
    </xf>
    <xf numFmtId="0" fontId="22" fillId="0" borderId="31" xfId="19" applyFont="1" applyBorder="1" applyAlignment="1">
      <alignment horizontal="center" vertical="center"/>
    </xf>
    <xf numFmtId="0" fontId="22" fillId="0" borderId="32" xfId="19" applyFont="1" applyBorder="1" applyAlignment="1">
      <alignment horizontal="center" vertical="center"/>
    </xf>
    <xf numFmtId="0" fontId="23" fillId="0" borderId="44" xfId="19" applyFont="1" applyBorder="1" applyAlignment="1">
      <alignment horizontal="center" wrapText="1"/>
    </xf>
    <xf numFmtId="0" fontId="22" fillId="0" borderId="20" xfId="19" applyFont="1" applyBorder="1" applyAlignment="1">
      <alignment horizontal="center" vertical="center"/>
    </xf>
    <xf numFmtId="0" fontId="22" fillId="0" borderId="21" xfId="19" applyFont="1" applyBorder="1" applyAlignment="1">
      <alignment horizontal="center" vertical="center"/>
    </xf>
    <xf numFmtId="0" fontId="23" fillId="0" borderId="24" xfId="19" applyFont="1" applyBorder="1" applyAlignment="1">
      <alignment horizontal="center" wrapText="1"/>
    </xf>
    <xf numFmtId="0" fontId="22" fillId="0" borderId="25" xfId="19" applyFont="1" applyBorder="1" applyAlignment="1">
      <alignment horizontal="center" vertical="center"/>
    </xf>
    <xf numFmtId="0" fontId="22" fillId="0" borderId="26" xfId="19" applyFont="1" applyBorder="1" applyAlignment="1">
      <alignment horizontal="center" vertical="center"/>
    </xf>
    <xf numFmtId="0" fontId="23" fillId="0" borderId="28" xfId="19" applyFont="1" applyBorder="1" applyAlignment="1">
      <alignment horizontal="center" wrapText="1"/>
    </xf>
    <xf numFmtId="0" fontId="22" fillId="0" borderId="29" xfId="19" applyFont="1" applyBorder="1" applyAlignment="1">
      <alignment horizontal="center" vertical="center"/>
    </xf>
    <xf numFmtId="0" fontId="23" fillId="0" borderId="31" xfId="19" applyFont="1" applyBorder="1" applyAlignment="1">
      <alignment horizontal="left" vertical="top" wrapText="1"/>
    </xf>
    <xf numFmtId="0" fontId="19" fillId="0" borderId="0" xfId="21" applyFont="1" applyBorder="1" applyAlignment="1">
      <alignment horizontal="left" vertical="top" wrapText="1"/>
    </xf>
    <xf numFmtId="0" fontId="18" fillId="0" borderId="0" xfId="21" applyFont="1" applyBorder="1" applyAlignment="1">
      <alignment horizontal="center" vertical="center"/>
    </xf>
    <xf numFmtId="0" fontId="19" fillId="0" borderId="31" xfId="21" applyFont="1" applyBorder="1" applyAlignment="1">
      <alignment horizontal="left" vertical="top" wrapText="1"/>
    </xf>
    <xf numFmtId="0" fontId="18" fillId="0" borderId="31" xfId="21" applyFont="1" applyBorder="1" applyAlignment="1">
      <alignment horizontal="center" vertical="center"/>
    </xf>
    <xf numFmtId="0" fontId="20" fillId="0" borderId="0" xfId="21" applyFont="1" applyBorder="1" applyAlignment="1">
      <alignment horizontal="center" vertical="center" wrapText="1"/>
    </xf>
    <xf numFmtId="0" fontId="18" fillId="0" borderId="17" xfId="21" applyBorder="1" applyAlignment="1">
      <alignment horizontal="center" vertical="center" wrapText="1"/>
    </xf>
    <xf numFmtId="0" fontId="18" fillId="0" borderId="18" xfId="21" applyFont="1" applyBorder="1" applyAlignment="1">
      <alignment horizontal="center" vertical="center"/>
    </xf>
    <xf numFmtId="0" fontId="18" fillId="0" borderId="19" xfId="21" applyFont="1" applyBorder="1" applyAlignment="1">
      <alignment horizontal="center" vertical="center"/>
    </xf>
    <xf numFmtId="0" fontId="18" fillId="0" borderId="22" xfId="21" applyFont="1" applyBorder="1" applyAlignment="1">
      <alignment horizontal="center" vertical="center"/>
    </xf>
    <xf numFmtId="0" fontId="18" fillId="0" borderId="23" xfId="21" applyFont="1" applyBorder="1" applyAlignment="1">
      <alignment horizontal="center" vertical="center"/>
    </xf>
    <xf numFmtId="0" fontId="18" fillId="0" borderId="30" xfId="21" applyFont="1" applyBorder="1" applyAlignment="1">
      <alignment horizontal="center" vertical="center"/>
    </xf>
    <xf numFmtId="0" fontId="18" fillId="0" borderId="32" xfId="21" applyFont="1" applyBorder="1" applyAlignment="1">
      <alignment horizontal="center" vertical="center"/>
    </xf>
    <xf numFmtId="0" fontId="19" fillId="0" borderId="44" xfId="21" applyFont="1" applyBorder="1" applyAlignment="1">
      <alignment horizontal="center" wrapText="1"/>
    </xf>
    <xf numFmtId="0" fontId="18" fillId="0" borderId="20" xfId="21" applyFont="1" applyBorder="1" applyAlignment="1">
      <alignment horizontal="center" vertical="center"/>
    </xf>
    <xf numFmtId="0" fontId="18" fillId="0" borderId="21" xfId="21" applyFont="1" applyBorder="1" applyAlignment="1">
      <alignment horizontal="center" vertical="center"/>
    </xf>
    <xf numFmtId="0" fontId="19" fillId="0" borderId="24" xfId="21" applyFont="1" applyBorder="1" applyAlignment="1">
      <alignment horizontal="center" wrapText="1"/>
    </xf>
    <xf numFmtId="0" fontId="18" fillId="0" borderId="25" xfId="21" applyFont="1" applyBorder="1" applyAlignment="1">
      <alignment horizontal="center" vertical="center"/>
    </xf>
    <xf numFmtId="0" fontId="18" fillId="0" borderId="26" xfId="21" applyFont="1" applyBorder="1" applyAlignment="1">
      <alignment horizontal="center" vertical="center"/>
    </xf>
    <xf numFmtId="0" fontId="19" fillId="0" borderId="28" xfId="21" applyFont="1" applyBorder="1" applyAlignment="1">
      <alignment horizontal="center" wrapText="1"/>
    </xf>
    <xf numFmtId="0" fontId="18" fillId="0" borderId="29" xfId="21" applyFont="1" applyBorder="1" applyAlignment="1">
      <alignment horizontal="center" vertical="center"/>
    </xf>
    <xf numFmtId="0" fontId="19" fillId="0" borderId="36" xfId="21" applyFont="1" applyBorder="1" applyAlignment="1">
      <alignment horizontal="left" vertical="top" wrapText="1"/>
    </xf>
    <xf numFmtId="0" fontId="19" fillId="0" borderId="18" xfId="21" applyFont="1" applyBorder="1" applyAlignment="1">
      <alignment horizontal="left" vertical="top" wrapText="1"/>
    </xf>
    <xf numFmtId="0" fontId="19" fillId="0" borderId="36" xfId="22" applyFont="1" applyBorder="1" applyAlignment="1">
      <alignment horizontal="left" vertical="top" wrapText="1"/>
    </xf>
    <xf numFmtId="0" fontId="18" fillId="0" borderId="22" xfId="22" applyFont="1" applyBorder="1" applyAlignment="1">
      <alignment horizontal="center" vertical="center"/>
    </xf>
    <xf numFmtId="0" fontId="18" fillId="0" borderId="30" xfId="22" applyFont="1" applyBorder="1" applyAlignment="1">
      <alignment horizontal="center" vertical="center"/>
    </xf>
    <xf numFmtId="0" fontId="19" fillId="0" borderId="18" xfId="22" applyFont="1" applyBorder="1" applyAlignment="1">
      <alignment horizontal="left" vertical="top" wrapText="1"/>
    </xf>
    <xf numFmtId="0" fontId="18" fillId="0" borderId="0" xfId="22" applyFont="1" applyBorder="1" applyAlignment="1">
      <alignment horizontal="center" vertical="center"/>
    </xf>
    <xf numFmtId="0" fontId="19" fillId="0" borderId="0" xfId="22" applyFont="1" applyBorder="1" applyAlignment="1">
      <alignment horizontal="left" vertical="top" wrapText="1"/>
    </xf>
    <xf numFmtId="0" fontId="20" fillId="0" borderId="0" xfId="22" applyFont="1" applyBorder="1" applyAlignment="1">
      <alignment horizontal="center" vertical="center" wrapText="1"/>
    </xf>
    <xf numFmtId="0" fontId="18" fillId="0" borderId="17" xfId="22" applyBorder="1" applyAlignment="1">
      <alignment horizontal="center" vertical="center" wrapText="1"/>
    </xf>
    <xf numFmtId="0" fontId="18" fillId="0" borderId="18" xfId="22" applyFont="1" applyBorder="1" applyAlignment="1">
      <alignment horizontal="center" vertical="center"/>
    </xf>
    <xf numFmtId="0" fontId="18" fillId="0" borderId="19" xfId="22" applyFont="1" applyBorder="1" applyAlignment="1">
      <alignment horizontal="center" vertical="center"/>
    </xf>
    <xf numFmtId="0" fontId="18" fillId="0" borderId="23" xfId="22" applyFont="1" applyBorder="1" applyAlignment="1">
      <alignment horizontal="center" vertical="center"/>
    </xf>
    <xf numFmtId="0" fontId="18" fillId="0" borderId="31" xfId="22" applyFont="1" applyBorder="1" applyAlignment="1">
      <alignment horizontal="center" vertical="center"/>
    </xf>
    <xf numFmtId="0" fontId="18" fillId="0" borderId="32" xfId="22" applyFont="1" applyBorder="1" applyAlignment="1">
      <alignment horizontal="center" vertical="center"/>
    </xf>
    <xf numFmtId="0" fontId="19" fillId="0" borderId="44" xfId="22" applyFont="1" applyBorder="1" applyAlignment="1">
      <alignment horizontal="center" wrapText="1"/>
    </xf>
    <xf numFmtId="0" fontId="18" fillId="0" borderId="20" xfId="22" applyFont="1" applyBorder="1" applyAlignment="1">
      <alignment horizontal="center" vertical="center"/>
    </xf>
    <xf numFmtId="0" fontId="18" fillId="0" borderId="21" xfId="22" applyFont="1" applyBorder="1" applyAlignment="1">
      <alignment horizontal="center" vertical="center"/>
    </xf>
    <xf numFmtId="0" fontId="19" fillId="0" borderId="24" xfId="22" applyFont="1" applyBorder="1" applyAlignment="1">
      <alignment horizontal="center" wrapText="1"/>
    </xf>
    <xf numFmtId="0" fontId="18" fillId="0" borderId="25" xfId="22" applyFont="1" applyBorder="1" applyAlignment="1">
      <alignment horizontal="center" vertical="center"/>
    </xf>
    <xf numFmtId="0" fontId="18" fillId="0" borderId="26" xfId="22" applyFont="1" applyBorder="1" applyAlignment="1">
      <alignment horizontal="center" vertical="center"/>
    </xf>
    <xf numFmtId="0" fontId="19" fillId="0" borderId="28" xfId="22" applyFont="1" applyBorder="1" applyAlignment="1">
      <alignment horizontal="center" wrapText="1"/>
    </xf>
    <xf numFmtId="0" fontId="18" fillId="0" borderId="29" xfId="22" applyFont="1" applyBorder="1" applyAlignment="1">
      <alignment horizontal="center" vertical="center"/>
    </xf>
    <xf numFmtId="0" fontId="19" fillId="0" borderId="31" xfId="22" applyFont="1" applyBorder="1" applyAlignment="1">
      <alignment horizontal="left" vertical="top" wrapText="1"/>
    </xf>
  </cellXfs>
  <cellStyles count="25">
    <cellStyle name="Normal" xfId="0" builtinId="0"/>
    <cellStyle name="Normal_Sheet1" xfId="20"/>
    <cellStyle name="Normal_Sheet1_1" xfId="1"/>
    <cellStyle name="Normal_Sheet2" xfId="23"/>
    <cellStyle name="Normal_Sheet3" xfId="19"/>
    <cellStyle name="Normal_Sheet4" xfId="21"/>
    <cellStyle name="Normal_Sheet5" xfId="22"/>
    <cellStyle name="Normal_ورقة1" xfId="24"/>
    <cellStyle name="style1463003169556" xfId="17"/>
    <cellStyle name="style1463003169590" xfId="18"/>
    <cellStyle name="style1463003169623" xfId="7"/>
    <cellStyle name="style1463003169655" xfId="13"/>
    <cellStyle name="style1463003169810" xfId="8"/>
    <cellStyle name="style1463003169851" xfId="9"/>
    <cellStyle name="style1463003169890" xfId="10"/>
    <cellStyle name="style1463003169965" xfId="2"/>
    <cellStyle name="style1463003170012" xfId="3"/>
    <cellStyle name="style1463003170058" xfId="14"/>
    <cellStyle name="style1463003170216" xfId="15"/>
    <cellStyle name="style1463003170253" xfId="4"/>
    <cellStyle name="style1463003170410" xfId="5"/>
    <cellStyle name="style1463003170451" xfId="6"/>
    <cellStyle name="style1463003170815" xfId="11"/>
    <cellStyle name="style1463003170846" xfId="12"/>
    <cellStyle name="style1463003170879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abSelected="1" view="pageBreakPreview" zoomScale="95" zoomScaleSheetLayoutView="95" workbookViewId="0">
      <selection activeCell="M11" sqref="M11"/>
    </sheetView>
  </sheetViews>
  <sheetFormatPr defaultRowHeight="18.600000000000001" customHeight="1" x14ac:dyDescent="0.2"/>
  <cols>
    <col min="1" max="1" width="23" style="2" customWidth="1"/>
    <col min="2" max="2" width="18.42578125" style="2" customWidth="1"/>
    <col min="3" max="3" width="15.5703125" style="2" customWidth="1"/>
    <col min="4" max="4" width="16.42578125" style="2" customWidth="1"/>
    <col min="5" max="5" width="17.140625" style="2" customWidth="1"/>
    <col min="6" max="6" width="16.42578125" style="2" customWidth="1"/>
    <col min="7" max="7" width="13" style="2" customWidth="1"/>
    <col min="8" max="8" width="23.140625" style="3" customWidth="1"/>
    <col min="9" max="16384" width="9.140625" style="2"/>
  </cols>
  <sheetData>
    <row r="1" spans="1:8" ht="18.75" customHeight="1" x14ac:dyDescent="0.2">
      <c r="A1" s="173" t="s">
        <v>106</v>
      </c>
      <c r="B1" s="173"/>
      <c r="C1" s="173"/>
      <c r="D1" s="173"/>
      <c r="E1" s="173"/>
      <c r="F1" s="173"/>
      <c r="G1" s="173"/>
      <c r="H1" s="173"/>
    </row>
    <row r="2" spans="1:8" ht="12.75" x14ac:dyDescent="0.2">
      <c r="A2" s="174" t="s">
        <v>107</v>
      </c>
      <c r="B2" s="174"/>
      <c r="C2" s="174"/>
      <c r="D2" s="174"/>
      <c r="E2" s="174"/>
      <c r="F2" s="174"/>
      <c r="G2" s="174"/>
      <c r="H2" s="174"/>
    </row>
    <row r="3" spans="1:8" ht="12.75" x14ac:dyDescent="0.2">
      <c r="A3" s="174"/>
      <c r="B3" s="174"/>
      <c r="C3" s="174"/>
      <c r="D3" s="174"/>
      <c r="E3" s="174"/>
      <c r="F3" s="174"/>
      <c r="G3" s="174"/>
      <c r="H3" s="174"/>
    </row>
    <row r="4" spans="1:8" ht="6.75" customHeight="1" x14ac:dyDescent="0.2">
      <c r="A4" s="178"/>
      <c r="B4" s="178"/>
      <c r="C4" s="178"/>
      <c r="D4" s="178"/>
      <c r="E4" s="178"/>
      <c r="F4" s="178"/>
      <c r="G4" s="178"/>
      <c r="H4" s="178"/>
    </row>
    <row r="5" spans="1:8" s="4" customFormat="1" ht="17.25" customHeight="1" x14ac:dyDescent="0.2">
      <c r="A5" s="175" t="s">
        <v>29</v>
      </c>
      <c r="B5" s="147" t="s">
        <v>46</v>
      </c>
      <c r="C5" s="146" t="s">
        <v>22</v>
      </c>
      <c r="D5" s="181" t="s">
        <v>18</v>
      </c>
      <c r="E5" s="182"/>
      <c r="F5" s="179" t="s">
        <v>21</v>
      </c>
      <c r="G5" s="180"/>
      <c r="H5" s="170" t="s">
        <v>28</v>
      </c>
    </row>
    <row r="6" spans="1:8" s="4" customFormat="1" ht="19.5" customHeight="1" x14ac:dyDescent="0.2">
      <c r="A6" s="176"/>
      <c r="B6" s="7" t="s">
        <v>0</v>
      </c>
      <c r="C6" s="7" t="s">
        <v>1</v>
      </c>
      <c r="D6" s="7" t="s">
        <v>0</v>
      </c>
      <c r="E6" s="7" t="s">
        <v>24</v>
      </c>
      <c r="F6" s="7" t="s">
        <v>47</v>
      </c>
      <c r="G6" s="7" t="s">
        <v>1</v>
      </c>
      <c r="H6" s="171"/>
    </row>
    <row r="7" spans="1:8" s="4" customFormat="1" ht="24" customHeight="1" x14ac:dyDescent="0.2">
      <c r="A7" s="177"/>
      <c r="B7" s="8" t="s">
        <v>98</v>
      </c>
      <c r="C7" s="8" t="s">
        <v>27</v>
      </c>
      <c r="D7" s="8" t="s">
        <v>99</v>
      </c>
      <c r="E7" s="8" t="s">
        <v>26</v>
      </c>
      <c r="F7" s="8" t="s">
        <v>25</v>
      </c>
      <c r="G7" s="8" t="s">
        <v>27</v>
      </c>
      <c r="H7" s="172"/>
    </row>
    <row r="8" spans="1:8" s="5" customFormat="1" ht="17.25" customHeight="1" x14ac:dyDescent="0.2">
      <c r="A8" s="13" t="s">
        <v>2</v>
      </c>
      <c r="B8" s="52"/>
      <c r="C8" s="53"/>
      <c r="D8" s="53"/>
      <c r="E8" s="54"/>
      <c r="F8" s="53"/>
      <c r="G8" s="56"/>
      <c r="H8" s="16" t="s">
        <v>3</v>
      </c>
    </row>
    <row r="9" spans="1:8" s="6" customFormat="1" ht="17.25" customHeight="1" x14ac:dyDescent="0.2">
      <c r="A9" s="21" t="s">
        <v>34</v>
      </c>
      <c r="B9" s="148">
        <v>0.86956521739130432</v>
      </c>
      <c r="C9" s="149">
        <v>23</v>
      </c>
      <c r="D9" s="150">
        <v>0.79999999999999993</v>
      </c>
      <c r="E9" s="151">
        <v>0.6</v>
      </c>
      <c r="F9" s="149">
        <v>9</v>
      </c>
      <c r="G9" s="152">
        <v>15</v>
      </c>
      <c r="H9" s="23" t="s">
        <v>30</v>
      </c>
    </row>
    <row r="10" spans="1:8" s="6" customFormat="1" ht="17.25" customHeight="1" x14ac:dyDescent="0.2">
      <c r="A10" s="21" t="s">
        <v>35</v>
      </c>
      <c r="B10" s="148">
        <v>1.0714285714285716</v>
      </c>
      <c r="C10" s="149">
        <v>14</v>
      </c>
      <c r="D10" s="150">
        <v>1</v>
      </c>
      <c r="E10" s="151">
        <v>1</v>
      </c>
      <c r="F10" s="149">
        <v>146</v>
      </c>
      <c r="G10" s="152">
        <v>146</v>
      </c>
      <c r="H10" s="24" t="s">
        <v>48</v>
      </c>
    </row>
    <row r="11" spans="1:8" s="6" customFormat="1" ht="17.25" customHeight="1" x14ac:dyDescent="0.2">
      <c r="A11" s="21" t="s">
        <v>36</v>
      </c>
      <c r="B11" s="148">
        <v>1</v>
      </c>
      <c r="C11" s="149">
        <v>10</v>
      </c>
      <c r="D11" s="150">
        <v>1.232240437158471</v>
      </c>
      <c r="E11" s="151">
        <v>1.1092896174863387</v>
      </c>
      <c r="F11" s="149">
        <v>405.99999999999994</v>
      </c>
      <c r="G11" s="152">
        <v>366</v>
      </c>
      <c r="H11" s="24" t="s">
        <v>49</v>
      </c>
    </row>
    <row r="12" spans="1:8" s="6" customFormat="1" ht="17.25" customHeight="1" x14ac:dyDescent="0.2">
      <c r="A12" s="21" t="s">
        <v>37</v>
      </c>
      <c r="B12" s="148">
        <v>1.2500000000000002</v>
      </c>
      <c r="C12" s="149">
        <v>48</v>
      </c>
      <c r="D12" s="150">
        <v>1.7988281249999998</v>
      </c>
      <c r="E12" s="151">
        <v>1.7636718750000013</v>
      </c>
      <c r="F12" s="149">
        <v>903.00000000000068</v>
      </c>
      <c r="G12" s="152">
        <v>512</v>
      </c>
      <c r="H12" s="24" t="s">
        <v>50</v>
      </c>
    </row>
    <row r="13" spans="1:8" s="6" customFormat="1" ht="17.25" customHeight="1" x14ac:dyDescent="0.2">
      <c r="A13" s="21" t="s">
        <v>38</v>
      </c>
      <c r="B13" s="148">
        <v>2.2820512820512819</v>
      </c>
      <c r="C13" s="149">
        <v>39</v>
      </c>
      <c r="D13" s="150">
        <v>3.1179487179487175</v>
      </c>
      <c r="E13" s="151">
        <v>3.8051282051282049</v>
      </c>
      <c r="F13" s="149">
        <v>742</v>
      </c>
      <c r="G13" s="152">
        <v>195</v>
      </c>
      <c r="H13" s="24" t="s">
        <v>51</v>
      </c>
    </row>
    <row r="14" spans="1:8" s="6" customFormat="1" ht="17.25" customHeight="1" x14ac:dyDescent="0.2">
      <c r="A14" s="22" t="s">
        <v>39</v>
      </c>
      <c r="B14" s="148">
        <v>6.0000000000000009</v>
      </c>
      <c r="C14" s="149">
        <v>19</v>
      </c>
      <c r="D14" s="150">
        <v>6.4600000000000026</v>
      </c>
      <c r="E14" s="151">
        <v>15.72</v>
      </c>
      <c r="F14" s="149">
        <v>786</v>
      </c>
      <c r="G14" s="152">
        <v>50</v>
      </c>
      <c r="H14" s="24" t="s">
        <v>31</v>
      </c>
    </row>
    <row r="15" spans="1:8" s="5" customFormat="1" ht="17.25" customHeight="1" x14ac:dyDescent="0.2">
      <c r="A15" s="14" t="s">
        <v>4</v>
      </c>
      <c r="B15" s="153"/>
      <c r="C15" s="154"/>
      <c r="D15" s="155"/>
      <c r="E15" s="151"/>
      <c r="F15" s="156"/>
      <c r="G15" s="157"/>
      <c r="H15" s="17" t="s">
        <v>5</v>
      </c>
    </row>
    <row r="16" spans="1:8" s="5" customFormat="1" ht="17.25" customHeight="1" x14ac:dyDescent="0.2">
      <c r="A16" s="11" t="s">
        <v>40</v>
      </c>
      <c r="B16" s="158">
        <v>0</v>
      </c>
      <c r="C16" s="159">
        <v>0</v>
      </c>
      <c r="D16" s="160">
        <v>1</v>
      </c>
      <c r="E16" s="161">
        <v>0</v>
      </c>
      <c r="F16" s="159">
        <v>0</v>
      </c>
      <c r="G16" s="157">
        <v>1</v>
      </c>
      <c r="H16" s="12" t="s">
        <v>32</v>
      </c>
    </row>
    <row r="17" spans="1:8" s="5" customFormat="1" ht="17.25" customHeight="1" x14ac:dyDescent="0.2">
      <c r="A17" s="11" t="s">
        <v>41</v>
      </c>
      <c r="B17" s="158">
        <v>1.25</v>
      </c>
      <c r="C17" s="159">
        <v>4</v>
      </c>
      <c r="D17" s="160">
        <v>1</v>
      </c>
      <c r="E17" s="161">
        <v>1</v>
      </c>
      <c r="F17" s="159">
        <v>27</v>
      </c>
      <c r="G17" s="157">
        <v>27</v>
      </c>
      <c r="H17" s="12" t="s">
        <v>52</v>
      </c>
    </row>
    <row r="18" spans="1:8" s="5" customFormat="1" ht="17.25" customHeight="1" x14ac:dyDescent="0.2">
      <c r="A18" s="11" t="s">
        <v>42</v>
      </c>
      <c r="B18" s="158">
        <v>1</v>
      </c>
      <c r="C18" s="159">
        <v>2</v>
      </c>
      <c r="D18" s="160">
        <v>1.1029411764705883</v>
      </c>
      <c r="E18" s="161">
        <v>1.0882352941176467</v>
      </c>
      <c r="F18" s="159">
        <v>73.999999999999972</v>
      </c>
      <c r="G18" s="157">
        <v>68</v>
      </c>
      <c r="H18" s="12" t="s">
        <v>53</v>
      </c>
    </row>
    <row r="19" spans="1:8" s="5" customFormat="1" ht="17.25" customHeight="1" x14ac:dyDescent="0.2">
      <c r="A19" s="11" t="s">
        <v>43</v>
      </c>
      <c r="B19" s="158">
        <v>1.1111111111111112</v>
      </c>
      <c r="C19" s="159">
        <v>9</v>
      </c>
      <c r="D19" s="160">
        <v>1.8571428571428572</v>
      </c>
      <c r="E19" s="161">
        <v>1.8571428571428565</v>
      </c>
      <c r="F19" s="159">
        <v>116.99999999999996</v>
      </c>
      <c r="G19" s="157">
        <v>63</v>
      </c>
      <c r="H19" s="12" t="s">
        <v>54</v>
      </c>
    </row>
    <row r="20" spans="1:8" s="5" customFormat="1" ht="17.25" customHeight="1" x14ac:dyDescent="0.2">
      <c r="A20" s="11" t="s">
        <v>44</v>
      </c>
      <c r="B20" s="158">
        <v>1.5</v>
      </c>
      <c r="C20" s="159">
        <v>4</v>
      </c>
      <c r="D20" s="160">
        <v>3.4117647058823528</v>
      </c>
      <c r="E20" s="161">
        <v>3.7647058823529411</v>
      </c>
      <c r="F20" s="159">
        <v>64</v>
      </c>
      <c r="G20" s="157">
        <v>17</v>
      </c>
      <c r="H20" s="12" t="s">
        <v>55</v>
      </c>
    </row>
    <row r="21" spans="1:8" s="5" customFormat="1" ht="17.25" customHeight="1" x14ac:dyDescent="0.2">
      <c r="A21" s="9" t="s">
        <v>45</v>
      </c>
      <c r="B21" s="158">
        <v>4</v>
      </c>
      <c r="C21" s="159">
        <v>1</v>
      </c>
      <c r="D21" s="160">
        <v>10</v>
      </c>
      <c r="E21" s="161">
        <v>34</v>
      </c>
      <c r="F21" s="159">
        <v>34</v>
      </c>
      <c r="G21" s="157">
        <v>1</v>
      </c>
      <c r="H21" s="12" t="s">
        <v>33</v>
      </c>
    </row>
    <row r="22" spans="1:8" s="5" customFormat="1" ht="17.25" customHeight="1" x14ac:dyDescent="0.2">
      <c r="A22" s="14" t="s">
        <v>104</v>
      </c>
      <c r="B22" s="162"/>
      <c r="C22" s="163"/>
      <c r="D22" s="160"/>
      <c r="E22" s="161"/>
      <c r="F22" s="164"/>
      <c r="G22" s="157"/>
      <c r="H22" s="17" t="s">
        <v>103</v>
      </c>
    </row>
    <row r="23" spans="1:8" s="5" customFormat="1" ht="17.25" customHeight="1" x14ac:dyDescent="0.2">
      <c r="A23" s="11" t="s">
        <v>40</v>
      </c>
      <c r="B23" s="158">
        <v>1</v>
      </c>
      <c r="C23" s="159">
        <v>1</v>
      </c>
      <c r="D23" s="160">
        <v>0</v>
      </c>
      <c r="E23" s="161">
        <v>0</v>
      </c>
      <c r="F23" s="159">
        <v>0</v>
      </c>
      <c r="G23" s="157">
        <v>0</v>
      </c>
      <c r="H23" s="12" t="s">
        <v>32</v>
      </c>
    </row>
    <row r="24" spans="1:8" s="5" customFormat="1" ht="17.25" customHeight="1" x14ac:dyDescent="0.2">
      <c r="A24" s="11" t="s">
        <v>41</v>
      </c>
      <c r="B24" s="158">
        <v>0</v>
      </c>
      <c r="C24" s="159">
        <v>0</v>
      </c>
      <c r="D24" s="160">
        <v>1</v>
      </c>
      <c r="E24" s="161">
        <v>1</v>
      </c>
      <c r="F24" s="159">
        <v>6</v>
      </c>
      <c r="G24" s="157">
        <v>6</v>
      </c>
      <c r="H24" s="12" t="s">
        <v>52</v>
      </c>
    </row>
    <row r="25" spans="1:8" s="5" customFormat="1" ht="17.25" customHeight="1" x14ac:dyDescent="0.2">
      <c r="A25" s="11" t="s">
        <v>42</v>
      </c>
      <c r="B25" s="158">
        <v>0</v>
      </c>
      <c r="C25" s="159">
        <v>0</v>
      </c>
      <c r="D25" s="160">
        <v>1.1052631578947369</v>
      </c>
      <c r="E25" s="161">
        <v>1.1052631578947369</v>
      </c>
      <c r="F25" s="159">
        <v>21.000000000000004</v>
      </c>
      <c r="G25" s="157">
        <v>19</v>
      </c>
      <c r="H25" s="12" t="s">
        <v>53</v>
      </c>
    </row>
    <row r="26" spans="1:8" s="5" customFormat="1" ht="17.25" customHeight="1" x14ac:dyDescent="0.2">
      <c r="A26" s="11" t="s">
        <v>43</v>
      </c>
      <c r="B26" s="158">
        <v>1.3333333333333333</v>
      </c>
      <c r="C26" s="159">
        <v>3</v>
      </c>
      <c r="D26" s="160">
        <v>1.8124999999999998</v>
      </c>
      <c r="E26" s="161">
        <v>1.65625</v>
      </c>
      <c r="F26" s="159">
        <v>53</v>
      </c>
      <c r="G26" s="157">
        <v>32</v>
      </c>
      <c r="H26" s="12" t="s">
        <v>54</v>
      </c>
    </row>
    <row r="27" spans="1:8" s="5" customFormat="1" ht="17.25" customHeight="1" x14ac:dyDescent="0.2">
      <c r="A27" s="11" t="s">
        <v>44</v>
      </c>
      <c r="B27" s="158">
        <v>4</v>
      </c>
      <c r="C27" s="159">
        <v>1</v>
      </c>
      <c r="D27" s="160">
        <v>2</v>
      </c>
      <c r="E27" s="161">
        <v>1.5</v>
      </c>
      <c r="F27" s="159">
        <v>6</v>
      </c>
      <c r="G27" s="157">
        <v>4</v>
      </c>
      <c r="H27" s="12" t="s">
        <v>55</v>
      </c>
    </row>
    <row r="28" spans="1:8" s="5" customFormat="1" ht="17.25" customHeight="1" x14ac:dyDescent="0.2">
      <c r="A28" s="15" t="s">
        <v>45</v>
      </c>
      <c r="B28" s="165">
        <v>0</v>
      </c>
      <c r="C28" s="166">
        <v>0</v>
      </c>
      <c r="D28" s="167">
        <v>5</v>
      </c>
      <c r="E28" s="168">
        <v>8</v>
      </c>
      <c r="F28" s="166">
        <v>8</v>
      </c>
      <c r="G28" s="169">
        <v>1</v>
      </c>
      <c r="H28" s="18" t="s">
        <v>33</v>
      </c>
    </row>
    <row r="29" spans="1:8" s="1" customFormat="1" ht="12.75" x14ac:dyDescent="0.2">
      <c r="A29" s="183" t="s">
        <v>96</v>
      </c>
      <c r="B29" s="184"/>
      <c r="C29" s="184"/>
      <c r="D29" s="184"/>
      <c r="E29" s="185" t="s">
        <v>97</v>
      </c>
      <c r="F29" s="185"/>
      <c r="G29" s="185"/>
      <c r="H29" s="186"/>
    </row>
    <row r="30" spans="1:8" s="5" customFormat="1" ht="17.25" customHeight="1" x14ac:dyDescent="0.2">
      <c r="A30" s="187" t="s">
        <v>95</v>
      </c>
      <c r="B30" s="188"/>
      <c r="C30" s="188"/>
      <c r="D30" s="188"/>
      <c r="E30" s="185" t="s">
        <v>94</v>
      </c>
      <c r="F30" s="185"/>
      <c r="G30" s="185"/>
      <c r="H30" s="185"/>
    </row>
    <row r="31" spans="1:8" ht="18.75" customHeight="1" x14ac:dyDescent="0.2">
      <c r="A31" s="173" t="s">
        <v>108</v>
      </c>
      <c r="B31" s="173"/>
      <c r="C31" s="173"/>
      <c r="D31" s="173"/>
      <c r="E31" s="173"/>
      <c r="F31" s="173"/>
      <c r="G31" s="173"/>
      <c r="H31" s="173"/>
    </row>
    <row r="32" spans="1:8" ht="29.25" customHeight="1" x14ac:dyDescent="0.2">
      <c r="A32" s="174" t="s">
        <v>109</v>
      </c>
      <c r="B32" s="174"/>
      <c r="C32" s="174"/>
      <c r="D32" s="174"/>
      <c r="E32" s="174"/>
      <c r="F32" s="174"/>
      <c r="G32" s="174"/>
      <c r="H32" s="174"/>
    </row>
    <row r="33" spans="1:8" ht="6.75" customHeight="1" x14ac:dyDescent="0.2">
      <c r="A33" s="190"/>
      <c r="B33" s="190"/>
      <c r="C33" s="190"/>
      <c r="D33" s="190"/>
      <c r="E33" s="190"/>
      <c r="F33" s="190"/>
      <c r="G33" s="190"/>
      <c r="H33" s="190"/>
    </row>
    <row r="34" spans="1:8" ht="17.25" customHeight="1" x14ac:dyDescent="0.2">
      <c r="A34" s="175" t="s">
        <v>29</v>
      </c>
      <c r="B34" s="145" t="s">
        <v>46</v>
      </c>
      <c r="C34" s="144" t="s">
        <v>22</v>
      </c>
      <c r="D34" s="181" t="s">
        <v>18</v>
      </c>
      <c r="E34" s="182"/>
      <c r="F34" s="179" t="s">
        <v>21</v>
      </c>
      <c r="G34" s="180"/>
      <c r="H34" s="170" t="s">
        <v>28</v>
      </c>
    </row>
    <row r="35" spans="1:8" ht="17.25" customHeight="1" x14ac:dyDescent="0.2">
      <c r="A35" s="176"/>
      <c r="B35" s="7" t="s">
        <v>0</v>
      </c>
      <c r="C35" s="7" t="s">
        <v>1</v>
      </c>
      <c r="D35" s="7" t="s">
        <v>0</v>
      </c>
      <c r="E35" s="7" t="s">
        <v>24</v>
      </c>
      <c r="F35" s="7" t="s">
        <v>47</v>
      </c>
      <c r="G35" s="7" t="s">
        <v>1</v>
      </c>
      <c r="H35" s="171"/>
    </row>
    <row r="36" spans="1:8" ht="25.5" customHeight="1" x14ac:dyDescent="0.2">
      <c r="A36" s="177"/>
      <c r="B36" s="8" t="s">
        <v>105</v>
      </c>
      <c r="C36" s="8" t="s">
        <v>27</v>
      </c>
      <c r="D36" s="8" t="s">
        <v>100</v>
      </c>
      <c r="E36" s="8" t="s">
        <v>26</v>
      </c>
      <c r="F36" s="8" t="s">
        <v>25</v>
      </c>
      <c r="G36" s="8" t="s">
        <v>27</v>
      </c>
      <c r="H36" s="172"/>
    </row>
    <row r="37" spans="1:8" ht="17.25" customHeight="1" x14ac:dyDescent="0.2">
      <c r="A37" s="13" t="s">
        <v>6</v>
      </c>
      <c r="B37" s="57"/>
      <c r="C37" s="58"/>
      <c r="D37" s="58"/>
      <c r="E37" s="59"/>
      <c r="F37" s="58"/>
      <c r="G37" s="55"/>
      <c r="H37" s="16" t="s">
        <v>7</v>
      </c>
    </row>
    <row r="38" spans="1:8" ht="17.25" customHeight="1" x14ac:dyDescent="0.2">
      <c r="A38" s="11" t="s">
        <v>40</v>
      </c>
      <c r="B38" s="158">
        <v>3</v>
      </c>
      <c r="C38" s="159">
        <v>1</v>
      </c>
      <c r="D38" s="160">
        <v>1</v>
      </c>
      <c r="E38" s="161">
        <v>1</v>
      </c>
      <c r="F38" s="159">
        <v>1</v>
      </c>
      <c r="G38" s="157">
        <v>1</v>
      </c>
      <c r="H38" s="12" t="s">
        <v>32</v>
      </c>
    </row>
    <row r="39" spans="1:8" ht="17.25" customHeight="1" x14ac:dyDescent="0.2">
      <c r="A39" s="11" t="s">
        <v>41</v>
      </c>
      <c r="B39" s="158">
        <v>0</v>
      </c>
      <c r="C39" s="159">
        <v>0</v>
      </c>
      <c r="D39" s="160">
        <v>1</v>
      </c>
      <c r="E39" s="161">
        <v>1</v>
      </c>
      <c r="F39" s="159">
        <v>20</v>
      </c>
      <c r="G39" s="157">
        <v>20</v>
      </c>
      <c r="H39" s="19" t="s">
        <v>52</v>
      </c>
    </row>
    <row r="40" spans="1:8" ht="17.25" customHeight="1" x14ac:dyDescent="0.2">
      <c r="A40" s="11" t="s">
        <v>42</v>
      </c>
      <c r="B40" s="158">
        <v>0</v>
      </c>
      <c r="C40" s="159">
        <v>0</v>
      </c>
      <c r="D40" s="160">
        <v>1.1800000000000004</v>
      </c>
      <c r="E40" s="161">
        <v>1.1599999999999999</v>
      </c>
      <c r="F40" s="159">
        <v>57.999999999999993</v>
      </c>
      <c r="G40" s="157">
        <v>50</v>
      </c>
      <c r="H40" s="19" t="s">
        <v>53</v>
      </c>
    </row>
    <row r="41" spans="1:8" ht="17.25" customHeight="1" x14ac:dyDescent="0.2">
      <c r="A41" s="11" t="s">
        <v>43</v>
      </c>
      <c r="B41" s="158">
        <v>1</v>
      </c>
      <c r="C41" s="159">
        <v>2</v>
      </c>
      <c r="D41" s="160">
        <v>1.7499999999999998</v>
      </c>
      <c r="E41" s="161">
        <v>1.8235294117647056</v>
      </c>
      <c r="F41" s="159">
        <v>123.99999999999999</v>
      </c>
      <c r="G41" s="157">
        <v>68</v>
      </c>
      <c r="H41" s="19" t="s">
        <v>54</v>
      </c>
    </row>
    <row r="42" spans="1:8" ht="17.25" customHeight="1" x14ac:dyDescent="0.2">
      <c r="A42" s="11" t="s">
        <v>44</v>
      </c>
      <c r="B42" s="158">
        <v>2.5</v>
      </c>
      <c r="C42" s="159">
        <v>2</v>
      </c>
      <c r="D42" s="160">
        <v>3.3846153846153846</v>
      </c>
      <c r="E42" s="161">
        <v>4.4230769230769225</v>
      </c>
      <c r="F42" s="159">
        <v>114.99999999999999</v>
      </c>
      <c r="G42" s="157">
        <v>26</v>
      </c>
      <c r="H42" s="19" t="s">
        <v>55</v>
      </c>
    </row>
    <row r="43" spans="1:8" ht="17.25" customHeight="1" x14ac:dyDescent="0.2">
      <c r="A43" s="9" t="s">
        <v>45</v>
      </c>
      <c r="B43" s="158">
        <v>0</v>
      </c>
      <c r="C43" s="159">
        <v>0</v>
      </c>
      <c r="D43" s="160">
        <v>6.4</v>
      </c>
      <c r="E43" s="161">
        <v>11.2</v>
      </c>
      <c r="F43" s="159">
        <v>56</v>
      </c>
      <c r="G43" s="157">
        <v>5</v>
      </c>
      <c r="H43" s="10" t="s">
        <v>33</v>
      </c>
    </row>
    <row r="44" spans="1:8" ht="17.25" customHeight="1" x14ac:dyDescent="0.2">
      <c r="A44" s="14" t="s">
        <v>12</v>
      </c>
      <c r="B44" s="158"/>
      <c r="C44" s="159"/>
      <c r="D44" s="160"/>
      <c r="E44" s="161"/>
      <c r="F44" s="159"/>
      <c r="G44" s="157"/>
      <c r="H44" s="17" t="s">
        <v>13</v>
      </c>
    </row>
    <row r="45" spans="1:8" ht="17.25" customHeight="1" x14ac:dyDescent="0.2">
      <c r="A45" s="11" t="s">
        <v>40</v>
      </c>
      <c r="B45" s="158">
        <v>0.7142857142857143</v>
      </c>
      <c r="C45" s="159">
        <v>14</v>
      </c>
      <c r="D45" s="160">
        <v>0.66666666666666663</v>
      </c>
      <c r="E45" s="161">
        <v>0.44444444444444442</v>
      </c>
      <c r="F45" s="159">
        <v>4</v>
      </c>
      <c r="G45" s="157">
        <v>9</v>
      </c>
      <c r="H45" s="12" t="s">
        <v>32</v>
      </c>
    </row>
    <row r="46" spans="1:8" ht="17.25" customHeight="1" x14ac:dyDescent="0.2">
      <c r="A46" s="11" t="s">
        <v>41</v>
      </c>
      <c r="B46" s="158">
        <v>1</v>
      </c>
      <c r="C46" s="159">
        <v>3</v>
      </c>
      <c r="D46" s="160">
        <v>1</v>
      </c>
      <c r="E46" s="161">
        <v>1</v>
      </c>
      <c r="F46" s="159">
        <v>39</v>
      </c>
      <c r="G46" s="157">
        <v>39</v>
      </c>
      <c r="H46" s="12" t="s">
        <v>52</v>
      </c>
    </row>
    <row r="47" spans="1:8" ht="17.25" customHeight="1" x14ac:dyDescent="0.2">
      <c r="A47" s="11" t="s">
        <v>42</v>
      </c>
      <c r="B47" s="158">
        <v>1</v>
      </c>
      <c r="C47" s="159">
        <v>2</v>
      </c>
      <c r="D47" s="160">
        <v>1.2173913043478262</v>
      </c>
      <c r="E47" s="161">
        <v>1.1521739130434787</v>
      </c>
      <c r="F47" s="159">
        <v>106.00000000000004</v>
      </c>
      <c r="G47" s="157">
        <v>92</v>
      </c>
      <c r="H47" s="12" t="s">
        <v>53</v>
      </c>
    </row>
    <row r="48" spans="1:8" ht="16.5" customHeight="1" x14ac:dyDescent="0.2">
      <c r="A48" s="11" t="s">
        <v>43</v>
      </c>
      <c r="B48" s="158">
        <v>1.3333333333333335</v>
      </c>
      <c r="C48" s="159">
        <v>18</v>
      </c>
      <c r="D48" s="160">
        <v>1.8750000000000004</v>
      </c>
      <c r="E48" s="161">
        <v>1.8906249999999998</v>
      </c>
      <c r="F48" s="159">
        <v>241.99999999999997</v>
      </c>
      <c r="G48" s="157">
        <v>128</v>
      </c>
      <c r="H48" s="12" t="s">
        <v>54</v>
      </c>
    </row>
    <row r="49" spans="1:8" ht="17.25" customHeight="1" x14ac:dyDescent="0.2">
      <c r="A49" s="11" t="s">
        <v>44</v>
      </c>
      <c r="B49" s="158">
        <v>2.3000000000000003</v>
      </c>
      <c r="C49" s="159">
        <v>10</v>
      </c>
      <c r="D49" s="160">
        <v>3.0571428571428569</v>
      </c>
      <c r="E49" s="161">
        <v>3.342857142857143</v>
      </c>
      <c r="F49" s="159">
        <v>117</v>
      </c>
      <c r="G49" s="157">
        <v>35</v>
      </c>
      <c r="H49" s="12" t="s">
        <v>55</v>
      </c>
    </row>
    <row r="50" spans="1:8" ht="17.25" customHeight="1" x14ac:dyDescent="0.2">
      <c r="A50" s="9" t="s">
        <v>45</v>
      </c>
      <c r="B50" s="158">
        <v>5.333333333333333</v>
      </c>
      <c r="C50" s="159">
        <v>3</v>
      </c>
      <c r="D50" s="160">
        <v>6</v>
      </c>
      <c r="E50" s="161">
        <v>24</v>
      </c>
      <c r="F50" s="159">
        <v>24</v>
      </c>
      <c r="G50" s="157">
        <v>1</v>
      </c>
      <c r="H50" s="12" t="s">
        <v>33</v>
      </c>
    </row>
    <row r="51" spans="1:8" s="1" customFormat="1" ht="17.25" customHeight="1" x14ac:dyDescent="0.2">
      <c r="A51" s="14" t="s">
        <v>8</v>
      </c>
      <c r="B51" s="158"/>
      <c r="C51" s="159"/>
      <c r="D51" s="160"/>
      <c r="E51" s="161"/>
      <c r="F51" s="159"/>
      <c r="G51" s="157"/>
      <c r="H51" s="17" t="s">
        <v>9</v>
      </c>
    </row>
    <row r="52" spans="1:8" s="1" customFormat="1" ht="17.25" customHeight="1" x14ac:dyDescent="0.2">
      <c r="A52" s="11" t="s">
        <v>40</v>
      </c>
      <c r="B52" s="158">
        <v>0</v>
      </c>
      <c r="C52" s="159">
        <v>0</v>
      </c>
      <c r="D52" s="160">
        <v>0</v>
      </c>
      <c r="E52" s="161">
        <v>0</v>
      </c>
      <c r="F52" s="159">
        <v>0</v>
      </c>
      <c r="G52" s="157">
        <v>0</v>
      </c>
      <c r="H52" s="12" t="s">
        <v>32</v>
      </c>
    </row>
    <row r="53" spans="1:8" s="1" customFormat="1" ht="17.25" customHeight="1" x14ac:dyDescent="0.2">
      <c r="A53" s="11" t="s">
        <v>41</v>
      </c>
      <c r="B53" s="158">
        <v>1</v>
      </c>
      <c r="C53" s="159">
        <v>1</v>
      </c>
      <c r="D53" s="160">
        <v>1</v>
      </c>
      <c r="E53" s="161">
        <v>1</v>
      </c>
      <c r="F53" s="159">
        <v>5</v>
      </c>
      <c r="G53" s="157">
        <v>5</v>
      </c>
      <c r="H53" s="12" t="s">
        <v>52</v>
      </c>
    </row>
    <row r="54" spans="1:8" s="1" customFormat="1" ht="17.25" customHeight="1" x14ac:dyDescent="0.2">
      <c r="A54" s="11" t="s">
        <v>42</v>
      </c>
      <c r="B54" s="158">
        <v>0</v>
      </c>
      <c r="C54" s="159">
        <v>0</v>
      </c>
      <c r="D54" s="160">
        <v>1.1666666666666667</v>
      </c>
      <c r="E54" s="161">
        <v>1</v>
      </c>
      <c r="F54" s="159">
        <v>12</v>
      </c>
      <c r="G54" s="157">
        <v>12</v>
      </c>
      <c r="H54" s="12" t="s">
        <v>53</v>
      </c>
    </row>
    <row r="55" spans="1:8" s="1" customFormat="1" ht="17.25" customHeight="1" x14ac:dyDescent="0.2">
      <c r="A55" s="11" t="s">
        <v>43</v>
      </c>
      <c r="B55" s="158">
        <v>1</v>
      </c>
      <c r="C55" s="159">
        <v>1</v>
      </c>
      <c r="D55" s="160">
        <v>1.8421052631578945</v>
      </c>
      <c r="E55" s="161">
        <v>1.7894736842105259</v>
      </c>
      <c r="F55" s="159">
        <v>33.999999999999993</v>
      </c>
      <c r="G55" s="157">
        <v>19</v>
      </c>
      <c r="H55" s="12" t="s">
        <v>54</v>
      </c>
    </row>
    <row r="56" spans="1:8" s="1" customFormat="1" ht="17.25" customHeight="1" x14ac:dyDescent="0.2">
      <c r="A56" s="11" t="s">
        <v>44</v>
      </c>
      <c r="B56" s="158">
        <v>2</v>
      </c>
      <c r="C56" s="159">
        <v>1</v>
      </c>
      <c r="D56" s="160">
        <v>3</v>
      </c>
      <c r="E56" s="161">
        <v>3.5</v>
      </c>
      <c r="F56" s="159">
        <v>35</v>
      </c>
      <c r="G56" s="157">
        <v>10</v>
      </c>
      <c r="H56" s="12" t="s">
        <v>55</v>
      </c>
    </row>
    <row r="57" spans="1:8" s="1" customFormat="1" ht="17.25" customHeight="1" x14ac:dyDescent="0.2">
      <c r="A57" s="15" t="s">
        <v>45</v>
      </c>
      <c r="B57" s="165">
        <v>0</v>
      </c>
      <c r="C57" s="166">
        <v>0</v>
      </c>
      <c r="D57" s="167">
        <v>0</v>
      </c>
      <c r="E57" s="168">
        <v>0</v>
      </c>
      <c r="F57" s="166">
        <v>0</v>
      </c>
      <c r="G57" s="169">
        <v>0</v>
      </c>
      <c r="H57" s="18" t="s">
        <v>33</v>
      </c>
    </row>
    <row r="58" spans="1:8" s="1" customFormat="1" ht="17.25" customHeight="1" x14ac:dyDescent="0.2">
      <c r="A58" s="189" t="s">
        <v>95</v>
      </c>
      <c r="B58" s="188"/>
      <c r="C58" s="188"/>
      <c r="D58" s="188"/>
      <c r="E58" s="185" t="s">
        <v>94</v>
      </c>
      <c r="F58" s="185"/>
      <c r="G58" s="185"/>
      <c r="H58" s="186"/>
    </row>
    <row r="59" spans="1:8" s="1" customFormat="1" ht="17.25" customHeight="1" x14ac:dyDescent="0.2">
      <c r="A59" s="13" t="s">
        <v>10</v>
      </c>
      <c r="B59" s="57"/>
      <c r="C59" s="58"/>
      <c r="D59" s="58"/>
      <c r="E59" s="59"/>
      <c r="F59" s="58"/>
      <c r="G59" s="55"/>
      <c r="H59" s="16" t="s">
        <v>11</v>
      </c>
    </row>
    <row r="60" spans="1:8" s="1" customFormat="1" ht="17.25" customHeight="1" x14ac:dyDescent="0.2">
      <c r="A60" s="11" t="s">
        <v>40</v>
      </c>
      <c r="B60" s="158">
        <v>1</v>
      </c>
      <c r="C60" s="159">
        <v>1</v>
      </c>
      <c r="D60" s="160">
        <v>0</v>
      </c>
      <c r="E60" s="161">
        <v>0</v>
      </c>
      <c r="F60" s="159">
        <v>0</v>
      </c>
      <c r="G60" s="157">
        <v>0</v>
      </c>
      <c r="H60" s="12" t="s">
        <v>32</v>
      </c>
    </row>
    <row r="61" spans="1:8" s="1" customFormat="1" ht="17.25" customHeight="1" x14ac:dyDescent="0.2">
      <c r="A61" s="11" t="s">
        <v>41</v>
      </c>
      <c r="B61" s="158">
        <v>0</v>
      </c>
      <c r="C61" s="159">
        <v>0</v>
      </c>
      <c r="D61" s="160">
        <v>1</v>
      </c>
      <c r="E61" s="161">
        <v>1</v>
      </c>
      <c r="F61" s="159">
        <v>4</v>
      </c>
      <c r="G61" s="157">
        <v>4</v>
      </c>
      <c r="H61" s="12" t="s">
        <v>52</v>
      </c>
    </row>
    <row r="62" spans="1:8" s="1" customFormat="1" ht="17.25" customHeight="1" x14ac:dyDescent="0.2">
      <c r="A62" s="11" t="s">
        <v>42</v>
      </c>
      <c r="B62" s="158">
        <v>1</v>
      </c>
      <c r="C62" s="159">
        <v>1</v>
      </c>
      <c r="D62" s="160">
        <v>1.1363636363636367</v>
      </c>
      <c r="E62" s="161">
        <v>1.0909090909090911</v>
      </c>
      <c r="F62" s="159">
        <v>24.000000000000004</v>
      </c>
      <c r="G62" s="157">
        <v>22</v>
      </c>
      <c r="H62" s="12" t="s">
        <v>53</v>
      </c>
    </row>
    <row r="63" spans="1:8" s="1" customFormat="1" ht="17.25" customHeight="1" x14ac:dyDescent="0.2">
      <c r="A63" s="11" t="s">
        <v>43</v>
      </c>
      <c r="B63" s="158">
        <v>1.5</v>
      </c>
      <c r="C63" s="159">
        <v>2</v>
      </c>
      <c r="D63" s="160">
        <v>1.7272727272727268</v>
      </c>
      <c r="E63" s="161">
        <v>1.5909090909090908</v>
      </c>
      <c r="F63" s="159">
        <v>35</v>
      </c>
      <c r="G63" s="157">
        <v>22</v>
      </c>
      <c r="H63" s="12" t="s">
        <v>54</v>
      </c>
    </row>
    <row r="64" spans="1:8" ht="17.25" customHeight="1" x14ac:dyDescent="0.2">
      <c r="A64" s="11" t="s">
        <v>44</v>
      </c>
      <c r="B64" s="158">
        <v>0</v>
      </c>
      <c r="C64" s="159">
        <v>0</v>
      </c>
      <c r="D64" s="160">
        <v>2</v>
      </c>
      <c r="E64" s="161">
        <v>2.5</v>
      </c>
      <c r="F64" s="159">
        <v>5</v>
      </c>
      <c r="G64" s="157">
        <v>2</v>
      </c>
      <c r="H64" s="12" t="s">
        <v>55</v>
      </c>
    </row>
    <row r="65" spans="1:8" ht="17.25" customHeight="1" x14ac:dyDescent="0.2">
      <c r="A65" s="9" t="s">
        <v>45</v>
      </c>
      <c r="B65" s="158">
        <v>4</v>
      </c>
      <c r="C65" s="159">
        <v>2</v>
      </c>
      <c r="D65" s="160">
        <v>0</v>
      </c>
      <c r="E65" s="161">
        <v>0</v>
      </c>
      <c r="F65" s="159">
        <v>0</v>
      </c>
      <c r="G65" s="157">
        <v>0</v>
      </c>
      <c r="H65" s="12" t="s">
        <v>33</v>
      </c>
    </row>
    <row r="66" spans="1:8" ht="17.25" customHeight="1" x14ac:dyDescent="0.2">
      <c r="A66" s="14" t="s">
        <v>61</v>
      </c>
      <c r="B66" s="158"/>
      <c r="C66" s="159"/>
      <c r="D66" s="160"/>
      <c r="E66" s="161"/>
      <c r="F66" s="159"/>
      <c r="G66" s="157"/>
      <c r="H66" s="17" t="s">
        <v>23</v>
      </c>
    </row>
    <row r="67" spans="1:8" ht="17.25" customHeight="1" x14ac:dyDescent="0.2">
      <c r="A67" s="11" t="s">
        <v>40</v>
      </c>
      <c r="B67" s="158">
        <v>0</v>
      </c>
      <c r="C67" s="159">
        <v>0</v>
      </c>
      <c r="D67" s="160">
        <v>1</v>
      </c>
      <c r="E67" s="161">
        <v>1</v>
      </c>
      <c r="F67" s="159">
        <v>3</v>
      </c>
      <c r="G67" s="157">
        <v>3</v>
      </c>
      <c r="H67" s="12" t="s">
        <v>32</v>
      </c>
    </row>
    <row r="68" spans="1:8" ht="17.25" customHeight="1" x14ac:dyDescent="0.2">
      <c r="A68" s="11" t="s">
        <v>41</v>
      </c>
      <c r="B68" s="158">
        <v>0</v>
      </c>
      <c r="C68" s="159">
        <v>0</v>
      </c>
      <c r="D68" s="160">
        <v>0</v>
      </c>
      <c r="E68" s="161">
        <v>0</v>
      </c>
      <c r="F68" s="159">
        <v>0</v>
      </c>
      <c r="G68" s="157">
        <v>0</v>
      </c>
      <c r="H68" s="12" t="s">
        <v>52</v>
      </c>
    </row>
    <row r="69" spans="1:8" ht="17.25" customHeight="1" x14ac:dyDescent="0.2">
      <c r="A69" s="11" t="s">
        <v>42</v>
      </c>
      <c r="B69" s="158">
        <v>0</v>
      </c>
      <c r="C69" s="159">
        <v>0</v>
      </c>
      <c r="D69" s="160">
        <v>1.8749999999999998</v>
      </c>
      <c r="E69" s="161">
        <v>1.1250000000000004</v>
      </c>
      <c r="F69" s="159">
        <v>27.000000000000011</v>
      </c>
      <c r="G69" s="157">
        <v>24</v>
      </c>
      <c r="H69" s="12" t="s">
        <v>53</v>
      </c>
    </row>
    <row r="70" spans="1:8" ht="17.25" customHeight="1" x14ac:dyDescent="0.2">
      <c r="A70" s="11" t="s">
        <v>43</v>
      </c>
      <c r="B70" s="158">
        <v>1</v>
      </c>
      <c r="C70" s="159">
        <v>1</v>
      </c>
      <c r="D70" s="160">
        <v>1.9677419354838712</v>
      </c>
      <c r="E70" s="161">
        <v>1.6774193548387095</v>
      </c>
      <c r="F70" s="159">
        <v>51.999999999999993</v>
      </c>
      <c r="G70" s="157">
        <v>31</v>
      </c>
      <c r="H70" s="12" t="s">
        <v>54</v>
      </c>
    </row>
    <row r="71" spans="1:8" ht="17.25" customHeight="1" x14ac:dyDescent="0.2">
      <c r="A71" s="11" t="s">
        <v>44</v>
      </c>
      <c r="B71" s="158">
        <v>3.5</v>
      </c>
      <c r="C71" s="159">
        <v>2</v>
      </c>
      <c r="D71" s="160">
        <v>3.083333333333333</v>
      </c>
      <c r="E71" s="161">
        <v>3.1111111111111112</v>
      </c>
      <c r="F71" s="159">
        <v>112</v>
      </c>
      <c r="G71" s="157">
        <v>36</v>
      </c>
      <c r="H71" s="12" t="s">
        <v>55</v>
      </c>
    </row>
    <row r="72" spans="1:8" ht="17.25" customHeight="1" x14ac:dyDescent="0.2">
      <c r="A72" s="9" t="s">
        <v>45</v>
      </c>
      <c r="B72" s="158">
        <v>6.8888888888888893</v>
      </c>
      <c r="C72" s="159">
        <v>9</v>
      </c>
      <c r="D72" s="160">
        <v>7.2380952380952381</v>
      </c>
      <c r="E72" s="161">
        <v>15.619047619047619</v>
      </c>
      <c r="F72" s="159">
        <v>328</v>
      </c>
      <c r="G72" s="157">
        <v>21</v>
      </c>
      <c r="H72" s="12" t="s">
        <v>33</v>
      </c>
    </row>
    <row r="73" spans="1:8" ht="17.25" customHeight="1" x14ac:dyDescent="0.2">
      <c r="A73" s="14" t="s">
        <v>57</v>
      </c>
      <c r="B73" s="158"/>
      <c r="C73" s="159"/>
      <c r="D73" s="160"/>
      <c r="E73" s="161"/>
      <c r="F73" s="159"/>
      <c r="G73" s="157"/>
      <c r="H73" s="17" t="s">
        <v>93</v>
      </c>
    </row>
    <row r="74" spans="1:8" ht="17.25" customHeight="1" x14ac:dyDescent="0.2">
      <c r="A74" s="11" t="s">
        <v>40</v>
      </c>
      <c r="B74" s="158">
        <v>1</v>
      </c>
      <c r="C74" s="159">
        <v>1</v>
      </c>
      <c r="D74" s="160">
        <v>0</v>
      </c>
      <c r="E74" s="161">
        <v>0</v>
      </c>
      <c r="F74" s="159">
        <v>0</v>
      </c>
      <c r="G74" s="157">
        <v>0</v>
      </c>
      <c r="H74" s="12" t="s">
        <v>32</v>
      </c>
    </row>
    <row r="75" spans="1:8" ht="17.25" customHeight="1" x14ac:dyDescent="0.2">
      <c r="A75" s="11" t="s">
        <v>41</v>
      </c>
      <c r="B75" s="158">
        <v>0</v>
      </c>
      <c r="C75" s="159">
        <v>0</v>
      </c>
      <c r="D75" s="160">
        <v>1</v>
      </c>
      <c r="E75" s="161">
        <v>1</v>
      </c>
      <c r="F75" s="159">
        <v>1</v>
      </c>
      <c r="G75" s="157">
        <v>1</v>
      </c>
      <c r="H75" s="12" t="s">
        <v>52</v>
      </c>
    </row>
    <row r="76" spans="1:8" ht="17.25" customHeight="1" x14ac:dyDescent="0.2">
      <c r="A76" s="11" t="s">
        <v>42</v>
      </c>
      <c r="B76" s="158">
        <v>1</v>
      </c>
      <c r="C76" s="159">
        <v>1</v>
      </c>
      <c r="D76" s="160">
        <v>1.6666666666666667</v>
      </c>
      <c r="E76" s="161">
        <v>1.1666666666666667</v>
      </c>
      <c r="F76" s="159">
        <v>14</v>
      </c>
      <c r="G76" s="157">
        <v>12</v>
      </c>
      <c r="H76" s="12" t="s">
        <v>53</v>
      </c>
    </row>
    <row r="77" spans="1:8" ht="17.25" customHeight="1" x14ac:dyDescent="0.2">
      <c r="A77" s="11" t="s">
        <v>43</v>
      </c>
      <c r="B77" s="158">
        <v>1.3333333333333333</v>
      </c>
      <c r="C77" s="159">
        <v>3</v>
      </c>
      <c r="D77" s="160">
        <v>1.7199999999999995</v>
      </c>
      <c r="E77" s="161">
        <v>1.2800000000000002</v>
      </c>
      <c r="F77" s="159">
        <v>32.000000000000007</v>
      </c>
      <c r="G77" s="157">
        <v>25</v>
      </c>
      <c r="H77" s="12" t="s">
        <v>54</v>
      </c>
    </row>
    <row r="78" spans="1:8" ht="16.5" customHeight="1" x14ac:dyDescent="0.2">
      <c r="A78" s="11" t="s">
        <v>44</v>
      </c>
      <c r="B78" s="158">
        <v>2</v>
      </c>
      <c r="C78" s="159">
        <v>5</v>
      </c>
      <c r="D78" s="160">
        <v>2.6</v>
      </c>
      <c r="E78" s="161">
        <v>4.4000000000000004</v>
      </c>
      <c r="F78" s="159">
        <v>22</v>
      </c>
      <c r="G78" s="157">
        <v>5</v>
      </c>
      <c r="H78" s="12" t="s">
        <v>55</v>
      </c>
    </row>
    <row r="79" spans="1:8" ht="17.25" customHeight="1" x14ac:dyDescent="0.2">
      <c r="A79" s="15" t="s">
        <v>45</v>
      </c>
      <c r="B79" s="165">
        <v>0</v>
      </c>
      <c r="C79" s="166">
        <v>0</v>
      </c>
      <c r="D79" s="167">
        <v>4.5</v>
      </c>
      <c r="E79" s="168">
        <v>15.5</v>
      </c>
      <c r="F79" s="166">
        <v>31</v>
      </c>
      <c r="G79" s="169">
        <v>2</v>
      </c>
      <c r="H79" s="18" t="s">
        <v>33</v>
      </c>
    </row>
    <row r="80" spans="1:8" ht="17.25" customHeight="1" x14ac:dyDescent="0.2">
      <c r="A80" s="189" t="s">
        <v>95</v>
      </c>
      <c r="B80" s="188"/>
      <c r="C80" s="188"/>
      <c r="D80" s="188"/>
      <c r="E80" s="185" t="s">
        <v>94</v>
      </c>
      <c r="F80" s="185"/>
      <c r="G80" s="185"/>
      <c r="H80" s="186"/>
    </row>
    <row r="81" spans="1:8" s="1" customFormat="1" ht="17.25" customHeight="1" x14ac:dyDescent="0.2">
      <c r="A81" s="13" t="s">
        <v>102</v>
      </c>
      <c r="B81" s="57"/>
      <c r="C81" s="58"/>
      <c r="D81" s="58"/>
      <c r="E81" s="59"/>
      <c r="F81" s="58"/>
      <c r="G81" s="55"/>
      <c r="H81" s="16" t="s">
        <v>101</v>
      </c>
    </row>
    <row r="82" spans="1:8" s="1" customFormat="1" ht="17.25" customHeight="1" x14ac:dyDescent="0.2">
      <c r="A82" s="11" t="s">
        <v>40</v>
      </c>
      <c r="B82" s="158">
        <v>0</v>
      </c>
      <c r="C82" s="159">
        <v>0</v>
      </c>
      <c r="D82" s="160">
        <v>0</v>
      </c>
      <c r="E82" s="161">
        <v>0</v>
      </c>
      <c r="F82" s="159">
        <v>0</v>
      </c>
      <c r="G82" s="157">
        <v>0</v>
      </c>
      <c r="H82" s="12" t="s">
        <v>32</v>
      </c>
    </row>
    <row r="83" spans="1:8" s="1" customFormat="1" ht="17.25" customHeight="1" x14ac:dyDescent="0.2">
      <c r="A83" s="11" t="s">
        <v>41</v>
      </c>
      <c r="B83" s="158">
        <v>1</v>
      </c>
      <c r="C83" s="159">
        <v>1</v>
      </c>
      <c r="D83" s="160">
        <v>0</v>
      </c>
      <c r="E83" s="161">
        <v>0</v>
      </c>
      <c r="F83" s="159">
        <v>0</v>
      </c>
      <c r="G83" s="157">
        <v>0</v>
      </c>
      <c r="H83" s="12" t="s">
        <v>52</v>
      </c>
    </row>
    <row r="84" spans="1:8" s="1" customFormat="1" ht="17.25" customHeight="1" x14ac:dyDescent="0.2">
      <c r="A84" s="11" t="s">
        <v>42</v>
      </c>
      <c r="B84" s="158">
        <v>0</v>
      </c>
      <c r="C84" s="159">
        <v>0</v>
      </c>
      <c r="D84" s="160">
        <v>1</v>
      </c>
      <c r="E84" s="161">
        <v>1</v>
      </c>
      <c r="F84" s="159">
        <v>5</v>
      </c>
      <c r="G84" s="157">
        <v>5</v>
      </c>
      <c r="H84" s="12" t="s">
        <v>53</v>
      </c>
    </row>
    <row r="85" spans="1:8" s="1" customFormat="1" ht="17.25" customHeight="1" x14ac:dyDescent="0.2">
      <c r="A85" s="11" t="s">
        <v>43</v>
      </c>
      <c r="B85" s="158">
        <v>0</v>
      </c>
      <c r="C85" s="159">
        <v>0</v>
      </c>
      <c r="D85" s="160">
        <v>2</v>
      </c>
      <c r="E85" s="161">
        <v>1.3333333333333333</v>
      </c>
      <c r="F85" s="159">
        <v>8</v>
      </c>
      <c r="G85" s="157">
        <v>6</v>
      </c>
      <c r="H85" s="12" t="s">
        <v>54</v>
      </c>
    </row>
    <row r="86" spans="1:8" s="1" customFormat="1" ht="17.25" customHeight="1" x14ac:dyDescent="0.2">
      <c r="A86" s="11" t="s">
        <v>44</v>
      </c>
      <c r="B86" s="158">
        <v>3.3333333333333335</v>
      </c>
      <c r="C86" s="159">
        <v>3</v>
      </c>
      <c r="D86" s="160">
        <v>3.4285714285714284</v>
      </c>
      <c r="E86" s="161">
        <v>2.7142857142857144</v>
      </c>
      <c r="F86" s="159">
        <v>38</v>
      </c>
      <c r="G86" s="157">
        <v>14</v>
      </c>
      <c r="H86" s="12" t="s">
        <v>55</v>
      </c>
    </row>
    <row r="87" spans="1:8" s="1" customFormat="1" ht="17.25" customHeight="1" x14ac:dyDescent="0.2">
      <c r="A87" s="9" t="s">
        <v>45</v>
      </c>
      <c r="B87" s="158">
        <v>0</v>
      </c>
      <c r="C87" s="159">
        <v>0</v>
      </c>
      <c r="D87" s="160">
        <v>5</v>
      </c>
      <c r="E87" s="161">
        <v>8</v>
      </c>
      <c r="F87" s="159">
        <v>8</v>
      </c>
      <c r="G87" s="157">
        <v>1</v>
      </c>
      <c r="H87" s="12" t="s">
        <v>33</v>
      </c>
    </row>
    <row r="88" spans="1:8" ht="17.25" customHeight="1" x14ac:dyDescent="0.2">
      <c r="A88" s="14" t="s">
        <v>14</v>
      </c>
      <c r="B88" s="158"/>
      <c r="C88" s="159"/>
      <c r="D88" s="160"/>
      <c r="E88" s="161"/>
      <c r="F88" s="159"/>
      <c r="G88" s="157"/>
      <c r="H88" s="17" t="s">
        <v>15</v>
      </c>
    </row>
    <row r="89" spans="1:8" ht="17.25" customHeight="1" x14ac:dyDescent="0.2">
      <c r="A89" s="11" t="s">
        <v>40</v>
      </c>
      <c r="B89" s="158">
        <v>1</v>
      </c>
      <c r="C89" s="159">
        <v>4</v>
      </c>
      <c r="D89" s="160">
        <v>0</v>
      </c>
      <c r="E89" s="161">
        <v>0</v>
      </c>
      <c r="F89" s="159">
        <v>0</v>
      </c>
      <c r="G89" s="157">
        <v>0</v>
      </c>
      <c r="H89" s="12" t="s">
        <v>32</v>
      </c>
    </row>
    <row r="90" spans="1:8" ht="17.25" customHeight="1" x14ac:dyDescent="0.2">
      <c r="A90" s="11" t="s">
        <v>41</v>
      </c>
      <c r="B90" s="158">
        <v>1</v>
      </c>
      <c r="C90" s="159">
        <v>3</v>
      </c>
      <c r="D90" s="160">
        <v>1</v>
      </c>
      <c r="E90" s="161">
        <v>1</v>
      </c>
      <c r="F90" s="159">
        <v>5</v>
      </c>
      <c r="G90" s="157">
        <v>5</v>
      </c>
      <c r="H90" s="12" t="s">
        <v>52</v>
      </c>
    </row>
    <row r="91" spans="1:8" ht="17.25" customHeight="1" x14ac:dyDescent="0.2">
      <c r="A91" s="11" t="s">
        <v>42</v>
      </c>
      <c r="B91" s="158">
        <v>1</v>
      </c>
      <c r="C91" s="159">
        <v>1</v>
      </c>
      <c r="D91" s="160">
        <v>1</v>
      </c>
      <c r="E91" s="161">
        <v>1</v>
      </c>
      <c r="F91" s="159">
        <v>20</v>
      </c>
      <c r="G91" s="157">
        <v>20</v>
      </c>
      <c r="H91" s="12" t="s">
        <v>53</v>
      </c>
    </row>
    <row r="92" spans="1:8" ht="17.25" customHeight="1" x14ac:dyDescent="0.2">
      <c r="A92" s="11" t="s">
        <v>43</v>
      </c>
      <c r="B92" s="158">
        <v>1.2</v>
      </c>
      <c r="C92" s="159">
        <v>5</v>
      </c>
      <c r="D92" s="160">
        <v>1.6279069767441856</v>
      </c>
      <c r="E92" s="161">
        <v>1.930232558139535</v>
      </c>
      <c r="F92" s="159">
        <v>83</v>
      </c>
      <c r="G92" s="157">
        <v>43</v>
      </c>
      <c r="H92" s="12" t="s">
        <v>54</v>
      </c>
    </row>
    <row r="93" spans="1:8" s="1" customFormat="1" ht="17.25" customHeight="1" x14ac:dyDescent="0.2">
      <c r="A93" s="11" t="s">
        <v>44</v>
      </c>
      <c r="B93" s="158">
        <v>1.5</v>
      </c>
      <c r="C93" s="159">
        <v>6</v>
      </c>
      <c r="D93" s="160">
        <v>2.8148148148148149</v>
      </c>
      <c r="E93" s="161">
        <v>5.1481481481481479</v>
      </c>
      <c r="F93" s="159">
        <v>139</v>
      </c>
      <c r="G93" s="157">
        <v>27</v>
      </c>
      <c r="H93" s="12" t="s">
        <v>55</v>
      </c>
    </row>
    <row r="94" spans="1:8" s="1" customFormat="1" ht="17.25" customHeight="1" x14ac:dyDescent="0.2">
      <c r="A94" s="9" t="s">
        <v>45</v>
      </c>
      <c r="B94" s="158">
        <v>2</v>
      </c>
      <c r="C94" s="159">
        <v>1</v>
      </c>
      <c r="D94" s="160">
        <v>5.5333333333333332</v>
      </c>
      <c r="E94" s="161">
        <v>15.200000000000001</v>
      </c>
      <c r="F94" s="159">
        <v>228.00000000000003</v>
      </c>
      <c r="G94" s="157">
        <v>15</v>
      </c>
      <c r="H94" s="12" t="s">
        <v>33</v>
      </c>
    </row>
    <row r="95" spans="1:8" s="1" customFormat="1" ht="17.25" customHeight="1" x14ac:dyDescent="0.2">
      <c r="A95" s="14" t="s">
        <v>16</v>
      </c>
      <c r="B95" s="158"/>
      <c r="C95" s="159"/>
      <c r="D95" s="160"/>
      <c r="E95" s="161"/>
      <c r="F95" s="159"/>
      <c r="G95" s="157"/>
      <c r="H95" s="17" t="s">
        <v>60</v>
      </c>
    </row>
    <row r="96" spans="1:8" s="1" customFormat="1" ht="17.25" customHeight="1" x14ac:dyDescent="0.2">
      <c r="A96" s="11" t="s">
        <v>40</v>
      </c>
      <c r="B96" s="158">
        <v>0</v>
      </c>
      <c r="C96" s="159">
        <v>1</v>
      </c>
      <c r="D96" s="160">
        <v>1</v>
      </c>
      <c r="E96" s="161">
        <v>1</v>
      </c>
      <c r="F96" s="159">
        <v>1</v>
      </c>
      <c r="G96" s="157">
        <v>1</v>
      </c>
      <c r="H96" s="12" t="s">
        <v>32</v>
      </c>
    </row>
    <row r="97" spans="1:8" s="1" customFormat="1" ht="17.25" customHeight="1" x14ac:dyDescent="0.2">
      <c r="A97" s="11" t="s">
        <v>41</v>
      </c>
      <c r="B97" s="158">
        <v>1</v>
      </c>
      <c r="C97" s="159">
        <v>2</v>
      </c>
      <c r="D97" s="160">
        <v>1</v>
      </c>
      <c r="E97" s="161">
        <v>1</v>
      </c>
      <c r="F97" s="159">
        <v>39</v>
      </c>
      <c r="G97" s="157">
        <v>39</v>
      </c>
      <c r="H97" s="12" t="s">
        <v>52</v>
      </c>
    </row>
    <row r="98" spans="1:8" s="1" customFormat="1" ht="17.25" customHeight="1" x14ac:dyDescent="0.2">
      <c r="A98" s="11" t="s">
        <v>42</v>
      </c>
      <c r="B98" s="158">
        <v>1</v>
      </c>
      <c r="C98" s="159">
        <v>3</v>
      </c>
      <c r="D98" s="160">
        <v>1.3250000000000004</v>
      </c>
      <c r="E98" s="161">
        <v>1.075</v>
      </c>
      <c r="F98" s="159">
        <v>43</v>
      </c>
      <c r="G98" s="157">
        <v>40</v>
      </c>
      <c r="H98" s="12" t="s">
        <v>53</v>
      </c>
    </row>
    <row r="99" spans="1:8" s="1" customFormat="1" ht="17.25" customHeight="1" x14ac:dyDescent="0.2">
      <c r="A99" s="11" t="s">
        <v>43</v>
      </c>
      <c r="B99" s="158">
        <v>1.25</v>
      </c>
      <c r="C99" s="159">
        <v>4</v>
      </c>
      <c r="D99" s="160">
        <v>1.6811594202898559</v>
      </c>
      <c r="E99" s="161">
        <v>1.6086956521739124</v>
      </c>
      <c r="F99" s="159">
        <v>110.99999999999996</v>
      </c>
      <c r="G99" s="157">
        <v>69</v>
      </c>
      <c r="H99" s="12" t="s">
        <v>54</v>
      </c>
    </row>
    <row r="100" spans="1:8" s="1" customFormat="1" ht="17.25" customHeight="1" x14ac:dyDescent="0.2">
      <c r="A100" s="11" t="s">
        <v>44</v>
      </c>
      <c r="B100" s="158">
        <v>2.6</v>
      </c>
      <c r="C100" s="159">
        <v>5</v>
      </c>
      <c r="D100" s="160">
        <v>3.0624999999999996</v>
      </c>
      <c r="E100" s="161">
        <v>4.125</v>
      </c>
      <c r="F100" s="159">
        <v>66</v>
      </c>
      <c r="G100" s="157">
        <v>16</v>
      </c>
      <c r="H100" s="12" t="s">
        <v>55</v>
      </c>
    </row>
    <row r="101" spans="1:8" s="1" customFormat="1" ht="17.25" customHeight="1" x14ac:dyDescent="0.2">
      <c r="A101" s="15" t="s">
        <v>45</v>
      </c>
      <c r="B101" s="165">
        <v>4</v>
      </c>
      <c r="C101" s="166">
        <v>1</v>
      </c>
      <c r="D101" s="167">
        <v>3</v>
      </c>
      <c r="E101" s="168">
        <v>13</v>
      </c>
      <c r="F101" s="166">
        <v>13</v>
      </c>
      <c r="G101" s="169">
        <v>1</v>
      </c>
      <c r="H101" s="18" t="s">
        <v>33</v>
      </c>
    </row>
    <row r="102" spans="1:8" s="1" customFormat="1" ht="16.5" customHeight="1" x14ac:dyDescent="0.2">
      <c r="A102" s="183" t="s">
        <v>96</v>
      </c>
      <c r="B102" s="184"/>
      <c r="C102" s="184"/>
      <c r="D102" s="184"/>
      <c r="E102" s="185" t="s">
        <v>97</v>
      </c>
      <c r="F102" s="185"/>
      <c r="G102" s="185"/>
      <c r="H102" s="186"/>
    </row>
    <row r="103" spans="1:8" s="5" customFormat="1" ht="17.25" customHeight="1" x14ac:dyDescent="0.2">
      <c r="A103" s="187" t="s">
        <v>95</v>
      </c>
      <c r="B103" s="188"/>
      <c r="C103" s="188"/>
      <c r="D103" s="188"/>
      <c r="E103" s="185" t="s">
        <v>94</v>
      </c>
      <c r="F103" s="185"/>
      <c r="G103" s="185"/>
      <c r="H103" s="185"/>
    </row>
    <row r="104" spans="1:8" s="1" customFormat="1" ht="17.25" customHeight="1" x14ac:dyDescent="0.2">
      <c r="A104" s="14" t="s">
        <v>17</v>
      </c>
      <c r="B104" s="57"/>
      <c r="C104" s="58"/>
      <c r="D104" s="58"/>
      <c r="E104" s="59"/>
      <c r="F104" s="58"/>
      <c r="G104" s="55"/>
      <c r="H104" s="17" t="s">
        <v>59</v>
      </c>
    </row>
    <row r="105" spans="1:8" s="1" customFormat="1" ht="17.25" customHeight="1" x14ac:dyDescent="0.2">
      <c r="A105" s="11" t="s">
        <v>40</v>
      </c>
      <c r="B105" s="158">
        <v>0</v>
      </c>
      <c r="C105" s="159">
        <v>0</v>
      </c>
      <c r="D105" s="160">
        <v>0</v>
      </c>
      <c r="E105" s="161">
        <v>0</v>
      </c>
      <c r="F105" s="159">
        <v>0</v>
      </c>
      <c r="G105" s="157">
        <v>0</v>
      </c>
      <c r="H105" s="12" t="s">
        <v>32</v>
      </c>
    </row>
    <row r="106" spans="1:8" s="1" customFormat="1" ht="17.25" customHeight="1" x14ac:dyDescent="0.2">
      <c r="A106" s="11" t="s">
        <v>41</v>
      </c>
      <c r="B106" s="158">
        <v>0</v>
      </c>
      <c r="C106" s="159">
        <v>0</v>
      </c>
      <c r="D106" s="160">
        <v>0</v>
      </c>
      <c r="E106" s="161">
        <v>0</v>
      </c>
      <c r="F106" s="159">
        <v>0</v>
      </c>
      <c r="G106" s="157">
        <v>0</v>
      </c>
      <c r="H106" s="12" t="s">
        <v>52</v>
      </c>
    </row>
    <row r="107" spans="1:8" ht="17.25" customHeight="1" x14ac:dyDescent="0.2">
      <c r="A107" s="11" t="s">
        <v>42</v>
      </c>
      <c r="B107" s="158">
        <v>0</v>
      </c>
      <c r="C107" s="159">
        <v>0</v>
      </c>
      <c r="D107" s="160">
        <v>0</v>
      </c>
      <c r="E107" s="161">
        <v>0</v>
      </c>
      <c r="F107" s="159">
        <v>0</v>
      </c>
      <c r="G107" s="157">
        <v>0</v>
      </c>
      <c r="H107" s="12" t="s">
        <v>53</v>
      </c>
    </row>
    <row r="108" spans="1:8" ht="17.25" customHeight="1" x14ac:dyDescent="0.2">
      <c r="A108" s="11" t="s">
        <v>43</v>
      </c>
      <c r="B108" s="158">
        <v>0</v>
      </c>
      <c r="C108" s="159">
        <v>0</v>
      </c>
      <c r="D108" s="160">
        <v>2</v>
      </c>
      <c r="E108" s="161">
        <v>2</v>
      </c>
      <c r="F108" s="159">
        <v>2</v>
      </c>
      <c r="G108" s="157">
        <v>1</v>
      </c>
      <c r="H108" s="12" t="s">
        <v>54</v>
      </c>
    </row>
    <row r="109" spans="1:8" ht="17.25" customHeight="1" x14ac:dyDescent="0.2">
      <c r="A109" s="11" t="s">
        <v>44</v>
      </c>
      <c r="B109" s="158">
        <v>0</v>
      </c>
      <c r="C109" s="159">
        <v>0</v>
      </c>
      <c r="D109" s="160">
        <v>0</v>
      </c>
      <c r="E109" s="161">
        <v>0</v>
      </c>
      <c r="F109" s="159">
        <v>0</v>
      </c>
      <c r="G109" s="157">
        <v>0</v>
      </c>
      <c r="H109" s="12" t="s">
        <v>55</v>
      </c>
    </row>
    <row r="110" spans="1:8" ht="17.25" customHeight="1" x14ac:dyDescent="0.2">
      <c r="A110" s="9" t="s">
        <v>45</v>
      </c>
      <c r="B110" s="158">
        <v>0</v>
      </c>
      <c r="C110" s="159">
        <v>0</v>
      </c>
      <c r="D110" s="160">
        <v>0</v>
      </c>
      <c r="E110" s="161">
        <v>0</v>
      </c>
      <c r="F110" s="159">
        <v>0</v>
      </c>
      <c r="G110" s="157">
        <v>0</v>
      </c>
      <c r="H110" s="12" t="s">
        <v>33</v>
      </c>
    </row>
    <row r="111" spans="1:8" ht="17.25" customHeight="1" x14ac:dyDescent="0.2">
      <c r="A111" s="14" t="s">
        <v>56</v>
      </c>
      <c r="B111" s="158"/>
      <c r="C111" s="159"/>
      <c r="D111" s="160"/>
      <c r="E111" s="161"/>
      <c r="F111" s="159"/>
      <c r="G111" s="157"/>
      <c r="H111" s="17" t="s">
        <v>58</v>
      </c>
    </row>
    <row r="112" spans="1:8" ht="17.25" customHeight="1" x14ac:dyDescent="0.2">
      <c r="A112" s="11" t="s">
        <v>40</v>
      </c>
      <c r="B112" s="158">
        <v>0</v>
      </c>
      <c r="C112" s="159">
        <v>0</v>
      </c>
      <c r="D112" s="160">
        <v>0</v>
      </c>
      <c r="E112" s="161">
        <v>0</v>
      </c>
      <c r="F112" s="159">
        <v>0</v>
      </c>
      <c r="G112" s="157">
        <v>0</v>
      </c>
      <c r="H112" s="12" t="s">
        <v>32</v>
      </c>
    </row>
    <row r="113" spans="1:8" ht="17.25" customHeight="1" x14ac:dyDescent="0.2">
      <c r="A113" s="11" t="s">
        <v>41</v>
      </c>
      <c r="B113" s="158">
        <v>0</v>
      </c>
      <c r="C113" s="159">
        <v>0</v>
      </c>
      <c r="D113" s="160">
        <v>0</v>
      </c>
      <c r="E113" s="161">
        <v>0</v>
      </c>
      <c r="F113" s="159">
        <v>0</v>
      </c>
      <c r="G113" s="157">
        <v>0</v>
      </c>
      <c r="H113" s="12" t="s">
        <v>52</v>
      </c>
    </row>
    <row r="114" spans="1:8" ht="17.25" customHeight="1" x14ac:dyDescent="0.2">
      <c r="A114" s="11" t="s">
        <v>42</v>
      </c>
      <c r="B114" s="158">
        <v>0</v>
      </c>
      <c r="C114" s="159">
        <v>0</v>
      </c>
      <c r="D114" s="160">
        <v>0</v>
      </c>
      <c r="E114" s="161">
        <v>0</v>
      </c>
      <c r="F114" s="159">
        <v>0</v>
      </c>
      <c r="G114" s="157">
        <v>0</v>
      </c>
      <c r="H114" s="12" t="s">
        <v>53</v>
      </c>
    </row>
    <row r="115" spans="1:8" ht="17.25" customHeight="1" x14ac:dyDescent="0.2">
      <c r="A115" s="11" t="s">
        <v>43</v>
      </c>
      <c r="B115" s="158">
        <v>0</v>
      </c>
      <c r="C115" s="159">
        <v>0</v>
      </c>
      <c r="D115" s="160">
        <v>2</v>
      </c>
      <c r="E115" s="161">
        <v>2</v>
      </c>
      <c r="F115" s="159">
        <v>4</v>
      </c>
      <c r="G115" s="157">
        <v>2</v>
      </c>
      <c r="H115" s="12" t="s">
        <v>54</v>
      </c>
    </row>
    <row r="116" spans="1:8" ht="17.25" customHeight="1" x14ac:dyDescent="0.2">
      <c r="A116" s="11" t="s">
        <v>44</v>
      </c>
      <c r="B116" s="158">
        <v>0</v>
      </c>
      <c r="C116" s="159">
        <v>0</v>
      </c>
      <c r="D116" s="160">
        <v>5.333333333333333</v>
      </c>
      <c r="E116" s="161">
        <v>7.666666666666667</v>
      </c>
      <c r="F116" s="159">
        <v>23</v>
      </c>
      <c r="G116" s="157">
        <v>3</v>
      </c>
      <c r="H116" s="12" t="s">
        <v>55</v>
      </c>
    </row>
    <row r="117" spans="1:8" ht="17.25" customHeight="1" x14ac:dyDescent="0.2">
      <c r="A117" s="9" t="s">
        <v>45</v>
      </c>
      <c r="B117" s="158">
        <v>9</v>
      </c>
      <c r="C117" s="159">
        <v>2</v>
      </c>
      <c r="D117" s="160">
        <v>9</v>
      </c>
      <c r="E117" s="161">
        <v>28</v>
      </c>
      <c r="F117" s="159">
        <v>56</v>
      </c>
      <c r="G117" s="157">
        <v>2</v>
      </c>
      <c r="H117" s="12" t="s">
        <v>33</v>
      </c>
    </row>
    <row r="118" spans="1:8" s="1" customFormat="1" ht="17.25" customHeight="1" x14ac:dyDescent="0.2">
      <c r="A118" s="14" t="s">
        <v>20</v>
      </c>
      <c r="B118" s="158"/>
      <c r="C118" s="159"/>
      <c r="D118" s="160"/>
      <c r="E118" s="161"/>
      <c r="F118" s="159"/>
      <c r="G118" s="157"/>
      <c r="H118" s="17" t="s">
        <v>19</v>
      </c>
    </row>
    <row r="119" spans="1:8" s="1" customFormat="1" ht="19.5" customHeight="1" x14ac:dyDescent="0.2">
      <c r="A119" s="11" t="s">
        <v>40</v>
      </c>
      <c r="B119" s="158">
        <v>0</v>
      </c>
      <c r="C119" s="159">
        <v>0</v>
      </c>
      <c r="D119" s="160">
        <v>0</v>
      </c>
      <c r="E119" s="161">
        <v>0</v>
      </c>
      <c r="F119" s="159">
        <v>0</v>
      </c>
      <c r="G119" s="157">
        <v>0</v>
      </c>
      <c r="H119" s="12" t="s">
        <v>32</v>
      </c>
    </row>
    <row r="120" spans="1:8" s="1" customFormat="1" ht="17.25" customHeight="1" x14ac:dyDescent="0.2">
      <c r="A120" s="11" t="s">
        <v>41</v>
      </c>
      <c r="B120" s="158">
        <v>0</v>
      </c>
      <c r="C120" s="159">
        <v>0</v>
      </c>
      <c r="D120" s="160">
        <v>0</v>
      </c>
      <c r="E120" s="161">
        <v>0</v>
      </c>
      <c r="F120" s="159">
        <v>0</v>
      </c>
      <c r="G120" s="157">
        <v>0</v>
      </c>
      <c r="H120" s="12" t="s">
        <v>52</v>
      </c>
    </row>
    <row r="121" spans="1:8" ht="17.25" customHeight="1" x14ac:dyDescent="0.2">
      <c r="A121" s="11" t="s">
        <v>42</v>
      </c>
      <c r="B121" s="158">
        <v>0</v>
      </c>
      <c r="C121" s="159">
        <v>0</v>
      </c>
      <c r="D121" s="160">
        <v>1</v>
      </c>
      <c r="E121" s="161">
        <v>1</v>
      </c>
      <c r="F121" s="159">
        <v>2</v>
      </c>
      <c r="G121" s="157">
        <v>2</v>
      </c>
      <c r="H121" s="12" t="s">
        <v>53</v>
      </c>
    </row>
    <row r="122" spans="1:8" ht="17.25" customHeight="1" x14ac:dyDescent="0.2">
      <c r="A122" s="11" t="s">
        <v>43</v>
      </c>
      <c r="B122" s="158">
        <v>0</v>
      </c>
      <c r="C122" s="159">
        <v>0</v>
      </c>
      <c r="D122" s="160">
        <v>2</v>
      </c>
      <c r="E122" s="161">
        <v>2</v>
      </c>
      <c r="F122" s="159">
        <v>6</v>
      </c>
      <c r="G122" s="157">
        <v>3</v>
      </c>
      <c r="H122" s="12" t="s">
        <v>54</v>
      </c>
    </row>
    <row r="123" spans="1:8" ht="17.25" customHeight="1" x14ac:dyDescent="0.2">
      <c r="A123" s="11" t="s">
        <v>44</v>
      </c>
      <c r="B123" s="158">
        <v>0</v>
      </c>
      <c r="C123" s="159">
        <v>0</v>
      </c>
      <c r="D123" s="160">
        <v>0</v>
      </c>
      <c r="E123" s="161">
        <v>0</v>
      </c>
      <c r="F123" s="159">
        <v>0</v>
      </c>
      <c r="G123" s="157">
        <v>0</v>
      </c>
      <c r="H123" s="12" t="s">
        <v>55</v>
      </c>
    </row>
    <row r="124" spans="1:8" ht="17.25" customHeight="1" x14ac:dyDescent="0.2">
      <c r="A124" s="15" t="s">
        <v>45</v>
      </c>
      <c r="B124" s="165">
        <v>0</v>
      </c>
      <c r="C124" s="166">
        <v>0</v>
      </c>
      <c r="D124" s="167">
        <v>0</v>
      </c>
      <c r="E124" s="168">
        <v>0</v>
      </c>
      <c r="F124" s="166">
        <v>0</v>
      </c>
      <c r="G124" s="169">
        <v>0</v>
      </c>
      <c r="H124" s="18" t="s">
        <v>33</v>
      </c>
    </row>
    <row r="125" spans="1:8" ht="17.25" customHeight="1" x14ac:dyDescent="0.2">
      <c r="A125" s="187" t="s">
        <v>95</v>
      </c>
      <c r="B125" s="188"/>
      <c r="C125" s="188"/>
      <c r="D125" s="188"/>
      <c r="E125" s="185" t="s">
        <v>94</v>
      </c>
      <c r="F125" s="185"/>
      <c r="G125" s="185"/>
      <c r="H125" s="186"/>
    </row>
    <row r="127" spans="1:8" ht="18.600000000000001" customHeight="1" x14ac:dyDescent="0.2">
      <c r="C127" s="20"/>
      <c r="D127" s="20"/>
      <c r="E127" s="20"/>
      <c r="F127" s="20"/>
      <c r="G127" s="20"/>
    </row>
    <row r="128" spans="1:8" ht="18.600000000000001" customHeight="1" x14ac:dyDescent="0.2">
      <c r="C128" s="20"/>
      <c r="D128" s="20"/>
      <c r="E128" s="20"/>
      <c r="F128" s="20"/>
      <c r="G128" s="20"/>
    </row>
    <row r="129" spans="3:7" ht="18.600000000000001" customHeight="1" x14ac:dyDescent="0.2">
      <c r="C129" s="20"/>
      <c r="D129" s="20"/>
      <c r="E129" s="20"/>
      <c r="F129" s="20"/>
      <c r="G129" s="20"/>
    </row>
    <row r="130" spans="3:7" ht="18.600000000000001" customHeight="1" x14ac:dyDescent="0.2">
      <c r="C130" s="20"/>
      <c r="D130" s="20"/>
      <c r="E130" s="20"/>
      <c r="F130" s="20"/>
      <c r="G130" s="20"/>
    </row>
    <row r="131" spans="3:7" ht="18.600000000000001" customHeight="1" x14ac:dyDescent="0.2">
      <c r="C131" s="20"/>
      <c r="D131" s="20"/>
      <c r="E131" s="20"/>
      <c r="F131" s="20"/>
      <c r="G131" s="20"/>
    </row>
    <row r="132" spans="3:7" ht="18.600000000000001" customHeight="1" x14ac:dyDescent="0.2">
      <c r="C132" s="20"/>
      <c r="D132" s="20"/>
      <c r="E132" s="20"/>
      <c r="F132" s="20"/>
      <c r="G132" s="20"/>
    </row>
  </sheetData>
  <mergeCells count="28">
    <mergeCell ref="A103:D103"/>
    <mergeCell ref="A125:D125"/>
    <mergeCell ref="E125:H125"/>
    <mergeCell ref="A34:A36"/>
    <mergeCell ref="A30:D30"/>
    <mergeCell ref="E30:H30"/>
    <mergeCell ref="E103:H103"/>
    <mergeCell ref="A102:D102"/>
    <mergeCell ref="E102:H102"/>
    <mergeCell ref="A58:D58"/>
    <mergeCell ref="E58:H58"/>
    <mergeCell ref="A80:D80"/>
    <mergeCell ref="E80:H80"/>
    <mergeCell ref="A33:H33"/>
    <mergeCell ref="F34:G34"/>
    <mergeCell ref="D34:E34"/>
    <mergeCell ref="H34:H36"/>
    <mergeCell ref="A1:H1"/>
    <mergeCell ref="A2:H3"/>
    <mergeCell ref="A5:A7"/>
    <mergeCell ref="A32:H32"/>
    <mergeCell ref="A31:H31"/>
    <mergeCell ref="A4:H4"/>
    <mergeCell ref="F5:G5"/>
    <mergeCell ref="D5:E5"/>
    <mergeCell ref="H5:H7"/>
    <mergeCell ref="A29:D29"/>
    <mergeCell ref="E29:H2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39" orientation="landscape" useFirstPageNumber="1" r:id="rId1"/>
  <headerFooter alignWithMargins="0">
    <oddHeader>&amp;L&amp;8PCBS: Building Licenses Statistics, Second Quarter, 2018&amp;R&amp;1ج        &amp;8PCBS:&amp;10 &amp;8إحصاءات رخص الابنية، الربع الثاني, 2018</oddHeader>
    <oddFooter>&amp;C&amp;"+,Regular"&amp;P</oddFooter>
  </headerFooter>
  <rowBreaks count="4" manualBreakCount="4">
    <brk id="30" max="7" man="1"/>
    <brk id="58" max="7" man="1"/>
    <brk id="80" max="7" man="1"/>
    <brk id="10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opLeftCell="A73" workbookViewId="0">
      <selection activeCell="L91" sqref="L91:L108"/>
    </sheetView>
  </sheetViews>
  <sheetFormatPr defaultRowHeight="12.75" x14ac:dyDescent="0.2"/>
  <sheetData>
    <row r="1" spans="1:13" ht="13.5" thickBot="1" x14ac:dyDescent="0.25">
      <c r="A1" s="199" t="s">
        <v>88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18"/>
    </row>
    <row r="2" spans="1:13" ht="13.5" thickBot="1" x14ac:dyDescent="0.25">
      <c r="A2" s="200" t="s">
        <v>62</v>
      </c>
      <c r="B2" s="201"/>
      <c r="C2" s="201"/>
      <c r="D2" s="202"/>
      <c r="E2" s="205" t="s">
        <v>72</v>
      </c>
      <c r="F2" s="206"/>
      <c r="G2" s="206"/>
      <c r="H2" s="206"/>
      <c r="I2" s="206"/>
      <c r="J2" s="206"/>
      <c r="K2" s="206"/>
      <c r="L2" s="207"/>
      <c r="M2" s="118"/>
    </row>
    <row r="3" spans="1:13" x14ac:dyDescent="0.2">
      <c r="A3" s="196"/>
      <c r="B3" s="192"/>
      <c r="C3" s="192"/>
      <c r="D3" s="203"/>
      <c r="E3" s="208" t="s">
        <v>65</v>
      </c>
      <c r="F3" s="209"/>
      <c r="G3" s="209"/>
      <c r="H3" s="210"/>
      <c r="I3" s="211" t="s">
        <v>66</v>
      </c>
      <c r="J3" s="209"/>
      <c r="K3" s="209"/>
      <c r="L3" s="212"/>
      <c r="M3" s="118"/>
    </row>
    <row r="4" spans="1:13" ht="48" x14ac:dyDescent="0.2">
      <c r="A4" s="196"/>
      <c r="B4" s="192"/>
      <c r="C4" s="192"/>
      <c r="D4" s="203"/>
      <c r="E4" s="119" t="s">
        <v>63</v>
      </c>
      <c r="F4" s="120" t="s">
        <v>67</v>
      </c>
      <c r="G4" s="120" t="s">
        <v>68</v>
      </c>
      <c r="H4" s="120" t="s">
        <v>89</v>
      </c>
      <c r="I4" s="120" t="s">
        <v>63</v>
      </c>
      <c r="J4" s="120" t="s">
        <v>67</v>
      </c>
      <c r="K4" s="120" t="s">
        <v>68</v>
      </c>
      <c r="L4" s="121" t="s">
        <v>89</v>
      </c>
      <c r="M4" s="118"/>
    </row>
    <row r="5" spans="1:13" ht="13.5" thickBot="1" x14ac:dyDescent="0.25">
      <c r="A5" s="197"/>
      <c r="B5" s="194"/>
      <c r="C5" s="194"/>
      <c r="D5" s="204"/>
      <c r="E5" s="122" t="s">
        <v>69</v>
      </c>
      <c r="F5" s="123" t="s">
        <v>70</v>
      </c>
      <c r="G5" s="123" t="s">
        <v>70</v>
      </c>
      <c r="H5" s="123" t="s">
        <v>70</v>
      </c>
      <c r="I5" s="123" t="s">
        <v>69</v>
      </c>
      <c r="J5" s="123" t="s">
        <v>70</v>
      </c>
      <c r="K5" s="123" t="s">
        <v>70</v>
      </c>
      <c r="L5" s="124" t="s">
        <v>70</v>
      </c>
      <c r="M5" s="118"/>
    </row>
    <row r="6" spans="1:13" ht="13.5" thickBot="1" x14ac:dyDescent="0.25">
      <c r="A6" s="195" t="s">
        <v>71</v>
      </c>
      <c r="B6" s="198" t="s">
        <v>64</v>
      </c>
      <c r="C6" s="198" t="s">
        <v>90</v>
      </c>
      <c r="D6" s="125" t="s">
        <v>65</v>
      </c>
      <c r="E6" s="126">
        <v>22</v>
      </c>
      <c r="F6" s="127">
        <v>18</v>
      </c>
      <c r="G6" s="128">
        <v>0.878</v>
      </c>
      <c r="H6" s="127">
        <v>22</v>
      </c>
      <c r="I6" s="127">
        <v>16</v>
      </c>
      <c r="J6" s="127">
        <v>0</v>
      </c>
      <c r="K6" s="128">
        <v>0</v>
      </c>
      <c r="L6" s="129">
        <v>7</v>
      </c>
      <c r="M6" s="118"/>
    </row>
    <row r="7" spans="1:13" x14ac:dyDescent="0.2">
      <c r="A7" s="196"/>
      <c r="B7" s="192"/>
      <c r="C7" s="192"/>
      <c r="D7" s="130" t="s">
        <v>66</v>
      </c>
      <c r="E7" s="131">
        <v>162</v>
      </c>
      <c r="F7" s="132">
        <v>160.00000000000003</v>
      </c>
      <c r="G7" s="133">
        <v>15.083000000000006</v>
      </c>
      <c r="H7" s="132">
        <v>185.00000000000014</v>
      </c>
      <c r="I7" s="132">
        <v>8</v>
      </c>
      <c r="J7" s="132">
        <v>1</v>
      </c>
      <c r="K7" s="133">
        <v>4.2999999999999997E-2</v>
      </c>
      <c r="L7" s="134">
        <v>6</v>
      </c>
      <c r="M7" s="118"/>
    </row>
    <row r="8" spans="1:13" x14ac:dyDescent="0.2">
      <c r="A8" s="196"/>
      <c r="B8" s="192"/>
      <c r="C8" s="192"/>
      <c r="D8" s="130" t="s">
        <v>73</v>
      </c>
      <c r="E8" s="131">
        <v>390</v>
      </c>
      <c r="F8" s="132">
        <v>413.99999999999983</v>
      </c>
      <c r="G8" s="133">
        <v>60.070000000000036</v>
      </c>
      <c r="H8" s="132">
        <v>451.9999999999996</v>
      </c>
      <c r="I8" s="132">
        <v>24</v>
      </c>
      <c r="J8" s="132">
        <v>3</v>
      </c>
      <c r="K8" s="133">
        <v>0.33199999999999996</v>
      </c>
      <c r="L8" s="134">
        <v>26.000000000000004</v>
      </c>
      <c r="M8" s="118"/>
    </row>
    <row r="9" spans="1:13" x14ac:dyDescent="0.2">
      <c r="A9" s="196"/>
      <c r="B9" s="192"/>
      <c r="C9" s="192"/>
      <c r="D9" s="130" t="s">
        <v>91</v>
      </c>
      <c r="E9" s="131">
        <v>568</v>
      </c>
      <c r="F9" s="132">
        <v>1006</v>
      </c>
      <c r="G9" s="133">
        <v>165.14800000000002</v>
      </c>
      <c r="H9" s="132">
        <v>1067.9999999999995</v>
      </c>
      <c r="I9" s="132">
        <v>37</v>
      </c>
      <c r="J9" s="132">
        <v>9</v>
      </c>
      <c r="K9" s="133">
        <v>1.0580000000000001</v>
      </c>
      <c r="L9" s="134">
        <v>46.000000000000007</v>
      </c>
      <c r="M9" s="118"/>
    </row>
    <row r="10" spans="1:13" x14ac:dyDescent="0.2">
      <c r="A10" s="196"/>
      <c r="B10" s="192"/>
      <c r="C10" s="192"/>
      <c r="D10" s="130" t="s">
        <v>75</v>
      </c>
      <c r="E10" s="131">
        <v>228</v>
      </c>
      <c r="F10" s="132">
        <v>1008.0000000000003</v>
      </c>
      <c r="G10" s="133">
        <v>183.28600000000009</v>
      </c>
      <c r="H10" s="132">
        <v>767.99999999999977</v>
      </c>
      <c r="I10" s="132">
        <v>22</v>
      </c>
      <c r="J10" s="132">
        <v>14</v>
      </c>
      <c r="K10" s="133">
        <v>2.5029999999999997</v>
      </c>
      <c r="L10" s="134">
        <v>42</v>
      </c>
      <c r="M10" s="118"/>
    </row>
    <row r="11" spans="1:13" x14ac:dyDescent="0.2">
      <c r="A11" s="196"/>
      <c r="B11" s="192"/>
      <c r="C11" s="192"/>
      <c r="D11" s="130" t="s">
        <v>92</v>
      </c>
      <c r="E11" s="131">
        <v>62</v>
      </c>
      <c r="F11" s="132">
        <v>1009.0000000000002</v>
      </c>
      <c r="G11" s="133">
        <v>182.32900000000001</v>
      </c>
      <c r="H11" s="132">
        <v>431</v>
      </c>
      <c r="I11" s="132">
        <v>26</v>
      </c>
      <c r="J11" s="132">
        <v>46</v>
      </c>
      <c r="K11" s="133">
        <v>5.8120000000000003</v>
      </c>
      <c r="L11" s="134">
        <v>147</v>
      </c>
      <c r="M11" s="118"/>
    </row>
    <row r="12" spans="1:13" x14ac:dyDescent="0.2">
      <c r="A12" s="196"/>
      <c r="B12" s="191" t="s">
        <v>65</v>
      </c>
      <c r="C12" s="191" t="s">
        <v>90</v>
      </c>
      <c r="D12" s="130" t="s">
        <v>65</v>
      </c>
      <c r="E12" s="131">
        <v>0</v>
      </c>
      <c r="F12" s="135" t="s">
        <v>74</v>
      </c>
      <c r="G12" s="135" t="s">
        <v>74</v>
      </c>
      <c r="H12" s="135" t="s">
        <v>74</v>
      </c>
      <c r="I12" s="132">
        <v>1</v>
      </c>
      <c r="J12" s="132">
        <v>0</v>
      </c>
      <c r="K12" s="133">
        <v>0</v>
      </c>
      <c r="L12" s="134">
        <v>1</v>
      </c>
      <c r="M12" s="118"/>
    </row>
    <row r="13" spans="1:13" x14ac:dyDescent="0.2">
      <c r="A13" s="196"/>
      <c r="B13" s="192"/>
      <c r="C13" s="192"/>
      <c r="D13" s="130" t="s">
        <v>66</v>
      </c>
      <c r="E13" s="131">
        <v>32</v>
      </c>
      <c r="F13" s="132">
        <v>32</v>
      </c>
      <c r="G13" s="133">
        <v>3.1430000000000007</v>
      </c>
      <c r="H13" s="132">
        <v>32</v>
      </c>
      <c r="I13" s="132">
        <v>2</v>
      </c>
      <c r="J13" s="132">
        <v>0</v>
      </c>
      <c r="K13" s="133">
        <v>0</v>
      </c>
      <c r="L13" s="134">
        <v>1</v>
      </c>
      <c r="M13" s="118"/>
    </row>
    <row r="14" spans="1:13" x14ac:dyDescent="0.2">
      <c r="A14" s="196"/>
      <c r="B14" s="192"/>
      <c r="C14" s="192"/>
      <c r="D14" s="130" t="s">
        <v>73</v>
      </c>
      <c r="E14" s="131">
        <v>68</v>
      </c>
      <c r="F14" s="132">
        <v>70.999999999999972</v>
      </c>
      <c r="G14" s="133">
        <v>10.699000000000002</v>
      </c>
      <c r="H14" s="132">
        <v>73.000000000000028</v>
      </c>
      <c r="I14" s="132">
        <v>1</v>
      </c>
      <c r="J14" s="132">
        <v>0</v>
      </c>
      <c r="K14" s="133">
        <v>0</v>
      </c>
      <c r="L14" s="134">
        <v>1</v>
      </c>
      <c r="M14" s="118"/>
    </row>
    <row r="15" spans="1:13" x14ac:dyDescent="0.2">
      <c r="A15" s="196"/>
      <c r="B15" s="192"/>
      <c r="C15" s="192"/>
      <c r="D15" s="130" t="s">
        <v>91</v>
      </c>
      <c r="E15" s="131">
        <v>93</v>
      </c>
      <c r="F15" s="132">
        <v>177.00000000000003</v>
      </c>
      <c r="G15" s="133">
        <v>27.496000000000002</v>
      </c>
      <c r="H15" s="132">
        <v>169.99999999999997</v>
      </c>
      <c r="I15" s="132">
        <v>0</v>
      </c>
      <c r="J15" s="135" t="s">
        <v>74</v>
      </c>
      <c r="K15" s="135" t="s">
        <v>74</v>
      </c>
      <c r="L15" s="136" t="s">
        <v>74</v>
      </c>
      <c r="M15" s="118"/>
    </row>
    <row r="16" spans="1:13" x14ac:dyDescent="0.2">
      <c r="A16" s="196"/>
      <c r="B16" s="192"/>
      <c r="C16" s="192"/>
      <c r="D16" s="130" t="s">
        <v>75</v>
      </c>
      <c r="E16" s="131">
        <v>28</v>
      </c>
      <c r="F16" s="132">
        <v>135</v>
      </c>
      <c r="G16" s="133">
        <v>20.736000000000001</v>
      </c>
      <c r="H16" s="132">
        <v>92</v>
      </c>
      <c r="I16" s="132">
        <v>4</v>
      </c>
      <c r="J16" s="132">
        <v>2</v>
      </c>
      <c r="K16" s="133">
        <v>0.48</v>
      </c>
      <c r="L16" s="134">
        <v>8</v>
      </c>
      <c r="M16" s="118"/>
    </row>
    <row r="17" spans="1:13" x14ac:dyDescent="0.2">
      <c r="A17" s="196"/>
      <c r="B17" s="192"/>
      <c r="C17" s="192"/>
      <c r="D17" s="130" t="s">
        <v>92</v>
      </c>
      <c r="E17" s="131">
        <v>6</v>
      </c>
      <c r="F17" s="132">
        <v>68</v>
      </c>
      <c r="G17" s="133">
        <v>14.927</v>
      </c>
      <c r="H17" s="132">
        <v>36</v>
      </c>
      <c r="I17" s="132">
        <v>1</v>
      </c>
      <c r="J17" s="132">
        <v>0</v>
      </c>
      <c r="K17" s="133">
        <v>0</v>
      </c>
      <c r="L17" s="134">
        <v>2</v>
      </c>
      <c r="M17" s="118"/>
    </row>
    <row r="18" spans="1:13" x14ac:dyDescent="0.2">
      <c r="A18" s="196"/>
      <c r="B18" s="143"/>
      <c r="C18" s="143"/>
      <c r="D18" s="130"/>
      <c r="E18" s="131"/>
      <c r="F18" s="132"/>
      <c r="G18" s="133"/>
      <c r="H18" s="132"/>
      <c r="I18" s="132"/>
      <c r="J18" s="132"/>
      <c r="K18" s="133"/>
      <c r="L18" s="134"/>
      <c r="M18" s="118"/>
    </row>
    <row r="19" spans="1:13" x14ac:dyDescent="0.2">
      <c r="A19" s="196"/>
      <c r="B19" s="191" t="s">
        <v>75</v>
      </c>
      <c r="C19" s="191" t="s">
        <v>90</v>
      </c>
      <c r="D19" s="130" t="s">
        <v>65</v>
      </c>
      <c r="E19" s="131">
        <v>2</v>
      </c>
      <c r="F19" s="132">
        <v>2</v>
      </c>
      <c r="G19" s="133">
        <v>9.2999999999999999E-2</v>
      </c>
      <c r="H19" s="132">
        <v>2</v>
      </c>
      <c r="I19" s="132">
        <v>0</v>
      </c>
      <c r="J19" s="135" t="s">
        <v>74</v>
      </c>
      <c r="K19" s="135" t="s">
        <v>74</v>
      </c>
      <c r="L19" s="136" t="s">
        <v>74</v>
      </c>
      <c r="M19" s="118"/>
    </row>
    <row r="20" spans="1:13" x14ac:dyDescent="0.2">
      <c r="A20" s="196"/>
      <c r="B20" s="192"/>
      <c r="C20" s="192"/>
      <c r="D20" s="130" t="s">
        <v>66</v>
      </c>
      <c r="E20" s="131">
        <v>11</v>
      </c>
      <c r="F20" s="132">
        <v>11</v>
      </c>
      <c r="G20" s="133">
        <v>1.0669999999999999</v>
      </c>
      <c r="H20" s="132">
        <v>31.999999999999996</v>
      </c>
      <c r="I20" s="132">
        <v>0</v>
      </c>
      <c r="J20" s="135" t="s">
        <v>74</v>
      </c>
      <c r="K20" s="135" t="s">
        <v>74</v>
      </c>
      <c r="L20" s="136" t="s">
        <v>74</v>
      </c>
      <c r="M20" s="118"/>
    </row>
    <row r="21" spans="1:13" x14ac:dyDescent="0.2">
      <c r="A21" s="196"/>
      <c r="B21" s="192"/>
      <c r="C21" s="192"/>
      <c r="D21" s="130" t="s">
        <v>73</v>
      </c>
      <c r="E21" s="131">
        <v>27</v>
      </c>
      <c r="F21" s="132">
        <v>28.000000000000004</v>
      </c>
      <c r="G21" s="133">
        <v>4.3150000000000004</v>
      </c>
      <c r="H21" s="132">
        <v>32.000000000000007</v>
      </c>
      <c r="I21" s="132">
        <v>1</v>
      </c>
      <c r="J21" s="132">
        <v>0</v>
      </c>
      <c r="K21" s="133">
        <v>0</v>
      </c>
      <c r="L21" s="134">
        <v>1</v>
      </c>
      <c r="M21" s="118"/>
    </row>
    <row r="22" spans="1:13" x14ac:dyDescent="0.2">
      <c r="A22" s="196"/>
      <c r="B22" s="192"/>
      <c r="C22" s="192"/>
      <c r="D22" s="130" t="s">
        <v>91</v>
      </c>
      <c r="E22" s="131">
        <v>24</v>
      </c>
      <c r="F22" s="132">
        <v>39.999999999999993</v>
      </c>
      <c r="G22" s="133">
        <v>7.3000000000000007</v>
      </c>
      <c r="H22" s="132">
        <v>41.999999999999986</v>
      </c>
      <c r="I22" s="132">
        <v>0</v>
      </c>
      <c r="J22" s="135" t="s">
        <v>74</v>
      </c>
      <c r="K22" s="135" t="s">
        <v>74</v>
      </c>
      <c r="L22" s="136" t="s">
        <v>74</v>
      </c>
      <c r="M22" s="118"/>
    </row>
    <row r="23" spans="1:13" x14ac:dyDescent="0.2">
      <c r="A23" s="196"/>
      <c r="B23" s="192"/>
      <c r="C23" s="192"/>
      <c r="D23" s="130" t="s">
        <v>75</v>
      </c>
      <c r="E23" s="131">
        <v>4</v>
      </c>
      <c r="F23" s="132">
        <v>15</v>
      </c>
      <c r="G23" s="133">
        <v>2.7770000000000001</v>
      </c>
      <c r="H23" s="132">
        <v>12</v>
      </c>
      <c r="I23" s="132">
        <v>0</v>
      </c>
      <c r="J23" s="135" t="s">
        <v>74</v>
      </c>
      <c r="K23" s="135" t="s">
        <v>74</v>
      </c>
      <c r="L23" s="136" t="s">
        <v>74</v>
      </c>
      <c r="M23" s="118"/>
    </row>
    <row r="24" spans="1:13" x14ac:dyDescent="0.2">
      <c r="A24" s="196"/>
      <c r="B24" s="192"/>
      <c r="C24" s="192"/>
      <c r="D24" s="130" t="s">
        <v>92</v>
      </c>
      <c r="E24" s="131">
        <v>0</v>
      </c>
      <c r="F24" s="135" t="s">
        <v>74</v>
      </c>
      <c r="G24" s="135" t="s">
        <v>74</v>
      </c>
      <c r="H24" s="135" t="s">
        <v>74</v>
      </c>
      <c r="I24" s="132">
        <v>1</v>
      </c>
      <c r="J24" s="132">
        <v>0</v>
      </c>
      <c r="K24" s="133">
        <v>0</v>
      </c>
      <c r="L24" s="134">
        <v>3</v>
      </c>
      <c r="M24" s="118"/>
    </row>
    <row r="25" spans="1:13" x14ac:dyDescent="0.2">
      <c r="A25" s="196"/>
      <c r="B25" s="143"/>
      <c r="C25" s="143"/>
      <c r="D25" s="130"/>
      <c r="E25" s="131"/>
      <c r="F25" s="135"/>
      <c r="G25" s="135"/>
      <c r="H25" s="135"/>
      <c r="I25" s="132"/>
      <c r="J25" s="132"/>
      <c r="K25" s="133"/>
      <c r="L25" s="134"/>
      <c r="M25" s="118"/>
    </row>
    <row r="26" spans="1:13" x14ac:dyDescent="0.2">
      <c r="A26" s="196"/>
      <c r="B26" s="191" t="s">
        <v>76</v>
      </c>
      <c r="C26" s="191" t="s">
        <v>90</v>
      </c>
      <c r="D26" s="130" t="s">
        <v>65</v>
      </c>
      <c r="E26" s="131">
        <v>1</v>
      </c>
      <c r="F26" s="132">
        <v>1</v>
      </c>
      <c r="G26" s="133">
        <v>5.6000000000000001E-2</v>
      </c>
      <c r="H26" s="132">
        <v>1</v>
      </c>
      <c r="I26" s="132">
        <v>0</v>
      </c>
      <c r="J26" s="135" t="s">
        <v>74</v>
      </c>
      <c r="K26" s="135" t="s">
        <v>74</v>
      </c>
      <c r="L26" s="136" t="s">
        <v>74</v>
      </c>
      <c r="M26" s="118"/>
    </row>
    <row r="27" spans="1:13" x14ac:dyDescent="0.2">
      <c r="A27" s="196"/>
      <c r="B27" s="192"/>
      <c r="C27" s="192"/>
      <c r="D27" s="130" t="s">
        <v>66</v>
      </c>
      <c r="E27" s="131">
        <v>11</v>
      </c>
      <c r="F27" s="132">
        <v>11</v>
      </c>
      <c r="G27" s="133">
        <v>1.0260000000000002</v>
      </c>
      <c r="H27" s="132">
        <v>11</v>
      </c>
      <c r="I27" s="132">
        <v>0</v>
      </c>
      <c r="J27" s="135" t="s">
        <v>74</v>
      </c>
      <c r="K27" s="135" t="s">
        <v>74</v>
      </c>
      <c r="L27" s="136" t="s">
        <v>74</v>
      </c>
      <c r="M27" s="118"/>
    </row>
    <row r="28" spans="1:13" x14ac:dyDescent="0.2">
      <c r="A28" s="196"/>
      <c r="B28" s="192"/>
      <c r="C28" s="192"/>
      <c r="D28" s="130" t="s">
        <v>73</v>
      </c>
      <c r="E28" s="131">
        <v>43</v>
      </c>
      <c r="F28" s="132">
        <v>50</v>
      </c>
      <c r="G28" s="133">
        <v>6.5719999999999992</v>
      </c>
      <c r="H28" s="132">
        <v>53.000000000000007</v>
      </c>
      <c r="I28" s="132">
        <v>3</v>
      </c>
      <c r="J28" s="132">
        <v>0</v>
      </c>
      <c r="K28" s="133">
        <v>0</v>
      </c>
      <c r="L28" s="134">
        <v>3</v>
      </c>
      <c r="M28" s="118"/>
    </row>
    <row r="29" spans="1:13" x14ac:dyDescent="0.2">
      <c r="A29" s="196"/>
      <c r="B29" s="192"/>
      <c r="C29" s="192"/>
      <c r="D29" s="130" t="s">
        <v>91</v>
      </c>
      <c r="E29" s="131">
        <v>70</v>
      </c>
      <c r="F29" s="132">
        <v>136.00000000000006</v>
      </c>
      <c r="G29" s="133">
        <v>19.267000000000007</v>
      </c>
      <c r="H29" s="132">
        <v>137</v>
      </c>
      <c r="I29" s="132">
        <v>1</v>
      </c>
      <c r="J29" s="132">
        <v>0</v>
      </c>
      <c r="K29" s="133">
        <v>0</v>
      </c>
      <c r="L29" s="134">
        <v>2</v>
      </c>
      <c r="M29" s="118"/>
    </row>
    <row r="30" spans="1:13" x14ac:dyDescent="0.2">
      <c r="A30" s="196"/>
      <c r="B30" s="192"/>
      <c r="C30" s="192"/>
      <c r="D30" s="130" t="s">
        <v>75</v>
      </c>
      <c r="E30" s="131">
        <v>23</v>
      </c>
      <c r="F30" s="132">
        <v>75</v>
      </c>
      <c r="G30" s="133">
        <v>18.048999999999999</v>
      </c>
      <c r="H30" s="132">
        <v>81.000000000000014</v>
      </c>
      <c r="I30" s="132">
        <v>2</v>
      </c>
      <c r="J30" s="132">
        <v>0</v>
      </c>
      <c r="K30" s="133">
        <v>0</v>
      </c>
      <c r="L30" s="134">
        <v>5</v>
      </c>
      <c r="M30" s="118"/>
    </row>
    <row r="31" spans="1:13" x14ac:dyDescent="0.2">
      <c r="A31" s="196"/>
      <c r="B31" s="192"/>
      <c r="C31" s="192"/>
      <c r="D31" s="130" t="s">
        <v>92</v>
      </c>
      <c r="E31" s="131">
        <v>5</v>
      </c>
      <c r="F31" s="132">
        <v>28</v>
      </c>
      <c r="G31" s="133">
        <v>14.287999999999998</v>
      </c>
      <c r="H31" s="132">
        <v>29</v>
      </c>
      <c r="I31" s="132">
        <v>4</v>
      </c>
      <c r="J31" s="132">
        <v>0</v>
      </c>
      <c r="K31" s="133">
        <v>0</v>
      </c>
      <c r="L31" s="134">
        <v>16</v>
      </c>
      <c r="M31" s="118"/>
    </row>
    <row r="32" spans="1:13" x14ac:dyDescent="0.2">
      <c r="A32" s="196"/>
      <c r="B32" s="143"/>
      <c r="C32" s="143"/>
      <c r="D32" s="130"/>
      <c r="E32" s="131"/>
      <c r="F32" s="132"/>
      <c r="G32" s="133"/>
      <c r="H32" s="132"/>
      <c r="I32" s="132"/>
      <c r="J32" s="132"/>
      <c r="K32" s="133"/>
      <c r="L32" s="134"/>
      <c r="M32" s="118"/>
    </row>
    <row r="33" spans="1:13" x14ac:dyDescent="0.2">
      <c r="A33" s="196"/>
      <c r="B33" s="191" t="s">
        <v>77</v>
      </c>
      <c r="C33" s="191" t="s">
        <v>90</v>
      </c>
      <c r="D33" s="130" t="s">
        <v>65</v>
      </c>
      <c r="E33" s="131">
        <v>7</v>
      </c>
      <c r="F33" s="132">
        <v>4</v>
      </c>
      <c r="G33" s="133">
        <v>0.19699999999999998</v>
      </c>
      <c r="H33" s="132">
        <v>7</v>
      </c>
      <c r="I33" s="132">
        <v>5</v>
      </c>
      <c r="J33" s="132">
        <v>0</v>
      </c>
      <c r="K33" s="133">
        <v>0</v>
      </c>
      <c r="L33" s="134">
        <v>1</v>
      </c>
      <c r="M33" s="118"/>
    </row>
    <row r="34" spans="1:13" x14ac:dyDescent="0.2">
      <c r="A34" s="196"/>
      <c r="B34" s="192"/>
      <c r="C34" s="192"/>
      <c r="D34" s="130" t="s">
        <v>66</v>
      </c>
      <c r="E34" s="131">
        <v>39</v>
      </c>
      <c r="F34" s="132">
        <v>37</v>
      </c>
      <c r="G34" s="133">
        <v>3.4539999999999997</v>
      </c>
      <c r="H34" s="132">
        <v>40.000000000000014</v>
      </c>
      <c r="I34" s="132">
        <v>2</v>
      </c>
      <c r="J34" s="132">
        <v>0</v>
      </c>
      <c r="K34" s="133">
        <v>0</v>
      </c>
      <c r="L34" s="134">
        <v>2</v>
      </c>
      <c r="M34" s="118"/>
    </row>
    <row r="35" spans="1:13" x14ac:dyDescent="0.2">
      <c r="A35" s="196"/>
      <c r="B35" s="192"/>
      <c r="C35" s="192"/>
      <c r="D35" s="130" t="s">
        <v>73</v>
      </c>
      <c r="E35" s="131">
        <v>99</v>
      </c>
      <c r="F35" s="132">
        <v>107.00000000000001</v>
      </c>
      <c r="G35" s="133">
        <v>14.877000000000006</v>
      </c>
      <c r="H35" s="132">
        <v>115.00000000000001</v>
      </c>
      <c r="I35" s="132">
        <v>11</v>
      </c>
      <c r="J35" s="132">
        <v>0.99999999999999989</v>
      </c>
      <c r="K35" s="133">
        <v>7.5999999999999984E-2</v>
      </c>
      <c r="L35" s="134">
        <v>15.000000000000002</v>
      </c>
      <c r="M35" s="118"/>
    </row>
    <row r="36" spans="1:13" x14ac:dyDescent="0.2">
      <c r="A36" s="196"/>
      <c r="B36" s="192"/>
      <c r="C36" s="192"/>
      <c r="D36" s="130" t="s">
        <v>91</v>
      </c>
      <c r="E36" s="131">
        <v>116</v>
      </c>
      <c r="F36" s="132">
        <v>204</v>
      </c>
      <c r="G36" s="133">
        <v>33.390999999999984</v>
      </c>
      <c r="H36" s="132">
        <v>222.00000000000009</v>
      </c>
      <c r="I36" s="132">
        <v>18</v>
      </c>
      <c r="J36" s="132">
        <v>2.0000000000000004</v>
      </c>
      <c r="K36" s="133">
        <v>0.26000000000000006</v>
      </c>
      <c r="L36" s="134">
        <v>19.000000000000004</v>
      </c>
      <c r="M36" s="118"/>
    </row>
    <row r="37" spans="1:13" x14ac:dyDescent="0.2">
      <c r="A37" s="196"/>
      <c r="B37" s="192"/>
      <c r="C37" s="192"/>
      <c r="D37" s="130" t="s">
        <v>75</v>
      </c>
      <c r="E37" s="131">
        <v>54</v>
      </c>
      <c r="F37" s="132">
        <v>234.99999999999997</v>
      </c>
      <c r="G37" s="133">
        <v>43.073</v>
      </c>
      <c r="H37" s="132">
        <v>168.99999999999997</v>
      </c>
      <c r="I37" s="132">
        <v>5</v>
      </c>
      <c r="J37" s="132">
        <v>0</v>
      </c>
      <c r="K37" s="133">
        <v>0</v>
      </c>
      <c r="L37" s="134">
        <v>10</v>
      </c>
      <c r="M37" s="118"/>
    </row>
    <row r="38" spans="1:13" x14ac:dyDescent="0.2">
      <c r="A38" s="196"/>
      <c r="B38" s="192"/>
      <c r="C38" s="192"/>
      <c r="D38" s="130" t="s">
        <v>92</v>
      </c>
      <c r="E38" s="131">
        <v>3</v>
      </c>
      <c r="F38" s="132">
        <v>44</v>
      </c>
      <c r="G38" s="133">
        <v>6.4019999999999992</v>
      </c>
      <c r="H38" s="132">
        <v>20</v>
      </c>
      <c r="I38" s="132">
        <v>1</v>
      </c>
      <c r="J38" s="132">
        <v>0</v>
      </c>
      <c r="K38" s="133">
        <v>0</v>
      </c>
      <c r="L38" s="134">
        <v>4</v>
      </c>
      <c r="M38" s="118"/>
    </row>
    <row r="39" spans="1:13" x14ac:dyDescent="0.2">
      <c r="A39" s="196"/>
      <c r="B39" s="143"/>
      <c r="C39" s="143"/>
      <c r="D39" s="130"/>
      <c r="E39" s="131"/>
      <c r="F39" s="132"/>
      <c r="G39" s="133"/>
      <c r="H39" s="132"/>
      <c r="I39" s="132"/>
      <c r="J39" s="132"/>
      <c r="K39" s="133"/>
      <c r="L39" s="134"/>
      <c r="M39" s="118"/>
    </row>
    <row r="40" spans="1:13" x14ac:dyDescent="0.2">
      <c r="A40" s="196"/>
      <c r="B40" s="191" t="s">
        <v>78</v>
      </c>
      <c r="C40" s="191" t="s">
        <v>90</v>
      </c>
      <c r="D40" s="130" t="s">
        <v>65</v>
      </c>
      <c r="E40" s="131">
        <v>1</v>
      </c>
      <c r="F40" s="132">
        <v>1</v>
      </c>
      <c r="G40" s="133">
        <v>4.5999999999999999E-2</v>
      </c>
      <c r="H40" s="132">
        <v>1</v>
      </c>
      <c r="I40" s="132">
        <v>2</v>
      </c>
      <c r="J40" s="132">
        <v>0</v>
      </c>
      <c r="K40" s="133">
        <v>0</v>
      </c>
      <c r="L40" s="134">
        <v>3</v>
      </c>
      <c r="M40" s="118"/>
    </row>
    <row r="41" spans="1:13" x14ac:dyDescent="0.2">
      <c r="A41" s="196"/>
      <c r="B41" s="192"/>
      <c r="C41" s="192"/>
      <c r="D41" s="130" t="s">
        <v>66</v>
      </c>
      <c r="E41" s="131">
        <v>4</v>
      </c>
      <c r="F41" s="132">
        <v>4</v>
      </c>
      <c r="G41" s="133">
        <v>0.371</v>
      </c>
      <c r="H41" s="132">
        <v>4</v>
      </c>
      <c r="I41" s="132">
        <v>0</v>
      </c>
      <c r="J41" s="135" t="s">
        <v>74</v>
      </c>
      <c r="K41" s="135" t="s">
        <v>74</v>
      </c>
      <c r="L41" s="136" t="s">
        <v>74</v>
      </c>
      <c r="M41" s="118"/>
    </row>
    <row r="42" spans="1:13" x14ac:dyDescent="0.2">
      <c r="A42" s="196"/>
      <c r="B42" s="192"/>
      <c r="C42" s="192"/>
      <c r="D42" s="130" t="s">
        <v>73</v>
      </c>
      <c r="E42" s="131">
        <v>21</v>
      </c>
      <c r="F42" s="132">
        <v>22.000000000000007</v>
      </c>
      <c r="G42" s="133">
        <v>3.3550000000000004</v>
      </c>
      <c r="H42" s="132">
        <v>24.000000000000007</v>
      </c>
      <c r="I42" s="132">
        <v>3</v>
      </c>
      <c r="J42" s="132">
        <v>0</v>
      </c>
      <c r="K42" s="133">
        <v>0</v>
      </c>
      <c r="L42" s="134">
        <v>3</v>
      </c>
      <c r="M42" s="118"/>
    </row>
    <row r="43" spans="1:13" x14ac:dyDescent="0.2">
      <c r="A43" s="196"/>
      <c r="B43" s="192"/>
      <c r="C43" s="192"/>
      <c r="D43" s="130" t="s">
        <v>91</v>
      </c>
      <c r="E43" s="131">
        <v>29</v>
      </c>
      <c r="F43" s="132">
        <v>48.999999999999993</v>
      </c>
      <c r="G43" s="133">
        <v>8.5990000000000002</v>
      </c>
      <c r="H43" s="132">
        <v>53.999999999999993</v>
      </c>
      <c r="I43" s="132">
        <v>2</v>
      </c>
      <c r="J43" s="132">
        <v>1</v>
      </c>
      <c r="K43" s="133">
        <v>8.6999999999999994E-2</v>
      </c>
      <c r="L43" s="134">
        <v>3</v>
      </c>
      <c r="M43" s="118"/>
    </row>
    <row r="44" spans="1:13" x14ac:dyDescent="0.2">
      <c r="A44" s="196"/>
      <c r="B44" s="192"/>
      <c r="C44" s="192"/>
      <c r="D44" s="130" t="s">
        <v>75</v>
      </c>
      <c r="E44" s="131">
        <v>9</v>
      </c>
      <c r="F44" s="132">
        <v>33</v>
      </c>
      <c r="G44" s="133">
        <v>5.91</v>
      </c>
      <c r="H44" s="132">
        <v>33</v>
      </c>
      <c r="I44" s="132">
        <v>1</v>
      </c>
      <c r="J44" s="132">
        <v>0</v>
      </c>
      <c r="K44" s="133">
        <v>0</v>
      </c>
      <c r="L44" s="134">
        <v>2</v>
      </c>
      <c r="M44" s="118"/>
    </row>
    <row r="45" spans="1:13" x14ac:dyDescent="0.2">
      <c r="A45" s="196"/>
      <c r="B45" s="192"/>
      <c r="C45" s="192"/>
      <c r="D45" s="130" t="s">
        <v>92</v>
      </c>
      <c r="E45" s="131">
        <v>1</v>
      </c>
      <c r="F45" s="132">
        <v>19</v>
      </c>
      <c r="G45" s="133">
        <v>2.609</v>
      </c>
      <c r="H45" s="132">
        <v>6</v>
      </c>
      <c r="I45" s="132">
        <v>1</v>
      </c>
      <c r="J45" s="132">
        <v>0</v>
      </c>
      <c r="K45" s="133">
        <v>0</v>
      </c>
      <c r="L45" s="134">
        <v>2</v>
      </c>
      <c r="M45" s="118"/>
    </row>
    <row r="46" spans="1:13" x14ac:dyDescent="0.2">
      <c r="A46" s="196"/>
      <c r="B46" s="143"/>
      <c r="C46" s="143"/>
      <c r="D46" s="130"/>
      <c r="E46" s="131"/>
      <c r="F46" s="132"/>
      <c r="G46" s="133"/>
      <c r="H46" s="132"/>
      <c r="I46" s="132"/>
      <c r="J46" s="132"/>
      <c r="K46" s="133"/>
      <c r="L46" s="134"/>
      <c r="M46" s="118"/>
    </row>
    <row r="47" spans="1:13" x14ac:dyDescent="0.2">
      <c r="A47" s="196"/>
      <c r="B47" s="191" t="s">
        <v>79</v>
      </c>
      <c r="C47" s="191" t="s">
        <v>90</v>
      </c>
      <c r="D47" s="130" t="s">
        <v>65</v>
      </c>
      <c r="E47" s="131">
        <v>2</v>
      </c>
      <c r="F47" s="132">
        <v>2</v>
      </c>
      <c r="G47" s="133">
        <v>9.1999999999999998E-2</v>
      </c>
      <c r="H47" s="132">
        <v>2</v>
      </c>
      <c r="I47" s="132">
        <v>1</v>
      </c>
      <c r="J47" s="132">
        <v>0</v>
      </c>
      <c r="K47" s="133">
        <v>0</v>
      </c>
      <c r="L47" s="134">
        <v>0</v>
      </c>
      <c r="M47" s="118"/>
    </row>
    <row r="48" spans="1:13" x14ac:dyDescent="0.2">
      <c r="A48" s="196"/>
      <c r="B48" s="192"/>
      <c r="C48" s="192"/>
      <c r="D48" s="130" t="s">
        <v>66</v>
      </c>
      <c r="E48" s="131">
        <v>5</v>
      </c>
      <c r="F48" s="132">
        <v>5</v>
      </c>
      <c r="G48" s="133">
        <v>0.51899999999999991</v>
      </c>
      <c r="H48" s="132">
        <v>5</v>
      </c>
      <c r="I48" s="132">
        <v>0</v>
      </c>
      <c r="J48" s="135" t="s">
        <v>74</v>
      </c>
      <c r="K48" s="135" t="s">
        <v>74</v>
      </c>
      <c r="L48" s="136" t="s">
        <v>74</v>
      </c>
      <c r="M48" s="118"/>
    </row>
    <row r="49" spans="1:13" x14ac:dyDescent="0.2">
      <c r="A49" s="196"/>
      <c r="B49" s="192"/>
      <c r="C49" s="192"/>
      <c r="D49" s="130" t="s">
        <v>73</v>
      </c>
      <c r="E49" s="131">
        <v>13</v>
      </c>
      <c r="F49" s="132">
        <v>14.000000000000002</v>
      </c>
      <c r="G49" s="133">
        <v>1.7869999999999997</v>
      </c>
      <c r="H49" s="132">
        <v>15.000000000000002</v>
      </c>
      <c r="I49" s="132">
        <v>0</v>
      </c>
      <c r="J49" s="135" t="s">
        <v>74</v>
      </c>
      <c r="K49" s="135" t="s">
        <v>74</v>
      </c>
      <c r="L49" s="136" t="s">
        <v>74</v>
      </c>
      <c r="M49" s="118"/>
    </row>
    <row r="50" spans="1:13" x14ac:dyDescent="0.2">
      <c r="A50" s="196"/>
      <c r="B50" s="192"/>
      <c r="C50" s="192"/>
      <c r="D50" s="130" t="s">
        <v>91</v>
      </c>
      <c r="E50" s="131">
        <v>28</v>
      </c>
      <c r="F50" s="132">
        <v>57</v>
      </c>
      <c r="G50" s="133">
        <v>8.2059999999999995</v>
      </c>
      <c r="H50" s="132">
        <v>61.000000000000007</v>
      </c>
      <c r="I50" s="132">
        <v>1</v>
      </c>
      <c r="J50" s="132">
        <v>0</v>
      </c>
      <c r="K50" s="133">
        <v>0</v>
      </c>
      <c r="L50" s="134">
        <v>2</v>
      </c>
      <c r="M50" s="118"/>
    </row>
    <row r="51" spans="1:13" x14ac:dyDescent="0.2">
      <c r="A51" s="196"/>
      <c r="B51" s="192"/>
      <c r="C51" s="192"/>
      <c r="D51" s="130" t="s">
        <v>75</v>
      </c>
      <c r="E51" s="131">
        <v>4</v>
      </c>
      <c r="F51" s="132">
        <v>20</v>
      </c>
      <c r="G51" s="133">
        <v>3.1589999999999998</v>
      </c>
      <c r="H51" s="132">
        <v>14</v>
      </c>
      <c r="I51" s="132">
        <v>0</v>
      </c>
      <c r="J51" s="135" t="s">
        <v>74</v>
      </c>
      <c r="K51" s="135" t="s">
        <v>74</v>
      </c>
      <c r="L51" s="136" t="s">
        <v>74</v>
      </c>
      <c r="M51" s="118"/>
    </row>
    <row r="52" spans="1:13" x14ac:dyDescent="0.2">
      <c r="A52" s="196"/>
      <c r="B52" s="143"/>
      <c r="C52" s="143"/>
      <c r="D52" s="130"/>
      <c r="E52" s="131"/>
      <c r="F52" s="132"/>
      <c r="G52" s="133"/>
      <c r="H52" s="132"/>
      <c r="I52" s="132"/>
      <c r="J52" s="135"/>
      <c r="K52" s="135"/>
      <c r="L52" s="136"/>
      <c r="M52" s="118"/>
    </row>
    <row r="53" spans="1:13" x14ac:dyDescent="0.2">
      <c r="A53" s="196"/>
      <c r="B53" s="143"/>
      <c r="C53" s="143"/>
      <c r="D53" s="130"/>
      <c r="E53" s="131"/>
      <c r="F53" s="132"/>
      <c r="G53" s="133"/>
      <c r="H53" s="132"/>
      <c r="I53" s="132"/>
      <c r="J53" s="135"/>
      <c r="K53" s="135"/>
      <c r="L53" s="136"/>
      <c r="M53" s="118"/>
    </row>
    <row r="54" spans="1:13" x14ac:dyDescent="0.2">
      <c r="A54" s="196"/>
      <c r="B54" s="191" t="s">
        <v>80</v>
      </c>
      <c r="C54" s="191" t="s">
        <v>90</v>
      </c>
      <c r="D54" s="130" t="s">
        <v>65</v>
      </c>
      <c r="E54" s="131">
        <v>1</v>
      </c>
      <c r="F54" s="132">
        <v>0</v>
      </c>
      <c r="G54" s="133">
        <v>0</v>
      </c>
      <c r="H54" s="132">
        <v>1</v>
      </c>
      <c r="I54" s="132">
        <v>3</v>
      </c>
      <c r="J54" s="132">
        <v>0</v>
      </c>
      <c r="K54" s="133">
        <v>0</v>
      </c>
      <c r="L54" s="134">
        <v>1</v>
      </c>
      <c r="M54" s="118"/>
    </row>
    <row r="55" spans="1:13" x14ac:dyDescent="0.2">
      <c r="A55" s="196"/>
      <c r="B55" s="192"/>
      <c r="C55" s="192"/>
      <c r="D55" s="130" t="s">
        <v>66</v>
      </c>
      <c r="E55" s="131">
        <v>6</v>
      </c>
      <c r="F55" s="132">
        <v>6</v>
      </c>
      <c r="G55" s="133">
        <v>0.59400000000000008</v>
      </c>
      <c r="H55" s="132">
        <v>6.9999999999999991</v>
      </c>
      <c r="I55" s="132">
        <v>1</v>
      </c>
      <c r="J55" s="132">
        <v>0</v>
      </c>
      <c r="K55" s="133">
        <v>0</v>
      </c>
      <c r="L55" s="134">
        <v>1</v>
      </c>
      <c r="M55" s="118"/>
    </row>
    <row r="56" spans="1:13" x14ac:dyDescent="0.2">
      <c r="A56" s="196"/>
      <c r="B56" s="192"/>
      <c r="C56" s="192"/>
      <c r="D56" s="130" t="s">
        <v>73</v>
      </c>
      <c r="E56" s="131">
        <v>18</v>
      </c>
      <c r="F56" s="132">
        <v>18</v>
      </c>
      <c r="G56" s="133">
        <v>2.9690000000000003</v>
      </c>
      <c r="H56" s="132">
        <v>26.000000000000004</v>
      </c>
      <c r="I56" s="132">
        <v>0</v>
      </c>
      <c r="J56" s="135" t="s">
        <v>74</v>
      </c>
      <c r="K56" s="135" t="s">
        <v>74</v>
      </c>
      <c r="L56" s="136" t="s">
        <v>74</v>
      </c>
      <c r="M56" s="118"/>
    </row>
    <row r="57" spans="1:13" x14ac:dyDescent="0.2">
      <c r="A57" s="196"/>
      <c r="B57" s="192"/>
      <c r="C57" s="192"/>
      <c r="D57" s="130" t="s">
        <v>91</v>
      </c>
      <c r="E57" s="131">
        <v>42</v>
      </c>
      <c r="F57" s="132">
        <v>59.000000000000014</v>
      </c>
      <c r="G57" s="133">
        <v>12.635000000000003</v>
      </c>
      <c r="H57" s="132">
        <v>82</v>
      </c>
      <c r="I57" s="132">
        <v>4</v>
      </c>
      <c r="J57" s="132">
        <v>0</v>
      </c>
      <c r="K57" s="133">
        <v>0</v>
      </c>
      <c r="L57" s="134">
        <v>5</v>
      </c>
      <c r="M57" s="118"/>
    </row>
    <row r="58" spans="1:13" x14ac:dyDescent="0.2">
      <c r="A58" s="196"/>
      <c r="B58" s="192"/>
      <c r="C58" s="192"/>
      <c r="D58" s="130" t="s">
        <v>75</v>
      </c>
      <c r="E58" s="131">
        <v>39</v>
      </c>
      <c r="F58" s="132">
        <v>161.99999999999991</v>
      </c>
      <c r="G58" s="133">
        <v>35.576999999999998</v>
      </c>
      <c r="H58" s="132">
        <v>140.00000000000003</v>
      </c>
      <c r="I58" s="132">
        <v>0</v>
      </c>
      <c r="J58" s="135" t="s">
        <v>74</v>
      </c>
      <c r="K58" s="135" t="s">
        <v>74</v>
      </c>
      <c r="L58" s="136" t="s">
        <v>74</v>
      </c>
      <c r="M58" s="118"/>
    </row>
    <row r="59" spans="1:13" x14ac:dyDescent="0.2">
      <c r="A59" s="196"/>
      <c r="B59" s="192"/>
      <c r="C59" s="192"/>
      <c r="D59" s="130" t="s">
        <v>92</v>
      </c>
      <c r="E59" s="131">
        <v>20</v>
      </c>
      <c r="F59" s="132">
        <v>339.99999999999994</v>
      </c>
      <c r="G59" s="133">
        <v>62.198000000000022</v>
      </c>
      <c r="H59" s="132">
        <v>145</v>
      </c>
      <c r="I59" s="132">
        <v>9</v>
      </c>
      <c r="J59" s="132">
        <v>13.999999999999998</v>
      </c>
      <c r="K59" s="133">
        <v>2.7</v>
      </c>
      <c r="L59" s="134">
        <v>80</v>
      </c>
      <c r="M59" s="118"/>
    </row>
    <row r="60" spans="1:13" x14ac:dyDescent="0.2">
      <c r="A60" s="196"/>
      <c r="B60" s="143"/>
      <c r="C60" s="143"/>
      <c r="D60" s="130"/>
      <c r="E60" s="131"/>
      <c r="F60" s="132"/>
      <c r="G60" s="133"/>
      <c r="H60" s="132"/>
      <c r="I60" s="132"/>
      <c r="J60" s="132"/>
      <c r="K60" s="133"/>
      <c r="L60" s="134"/>
      <c r="M60" s="118"/>
    </row>
    <row r="61" spans="1:13" x14ac:dyDescent="0.2">
      <c r="A61" s="196"/>
      <c r="B61" s="191" t="s">
        <v>81</v>
      </c>
      <c r="C61" s="191" t="s">
        <v>90</v>
      </c>
      <c r="D61" s="130" t="s">
        <v>65</v>
      </c>
      <c r="E61" s="131">
        <v>1</v>
      </c>
      <c r="F61" s="132">
        <v>1</v>
      </c>
      <c r="G61" s="133">
        <v>5.6000000000000001E-2</v>
      </c>
      <c r="H61" s="132">
        <v>1</v>
      </c>
      <c r="I61" s="132">
        <v>1</v>
      </c>
      <c r="J61" s="132">
        <v>0</v>
      </c>
      <c r="K61" s="133">
        <v>0</v>
      </c>
      <c r="L61" s="134">
        <v>1</v>
      </c>
      <c r="M61" s="118"/>
    </row>
    <row r="62" spans="1:13" x14ac:dyDescent="0.2">
      <c r="A62" s="196"/>
      <c r="B62" s="191"/>
      <c r="C62" s="191"/>
      <c r="D62" s="130"/>
      <c r="E62" s="131"/>
      <c r="F62" s="132"/>
      <c r="G62" s="133"/>
      <c r="H62" s="132"/>
      <c r="I62" s="132"/>
      <c r="J62" s="132"/>
      <c r="K62" s="133"/>
      <c r="L62" s="134"/>
      <c r="M62" s="118"/>
    </row>
    <row r="63" spans="1:13" x14ac:dyDescent="0.2">
      <c r="A63" s="196"/>
      <c r="B63" s="192"/>
      <c r="C63" s="192"/>
      <c r="D63" s="130" t="s">
        <v>73</v>
      </c>
      <c r="E63" s="131">
        <v>4</v>
      </c>
      <c r="F63" s="132">
        <v>4</v>
      </c>
      <c r="G63" s="133">
        <v>0.56400000000000006</v>
      </c>
      <c r="H63" s="132">
        <v>10</v>
      </c>
      <c r="I63" s="132">
        <v>1</v>
      </c>
      <c r="J63" s="132">
        <v>0</v>
      </c>
      <c r="K63" s="133">
        <v>0</v>
      </c>
      <c r="L63" s="134">
        <v>1</v>
      </c>
      <c r="M63" s="118"/>
    </row>
    <row r="64" spans="1:13" x14ac:dyDescent="0.2">
      <c r="A64" s="196"/>
      <c r="B64" s="192"/>
      <c r="C64" s="192"/>
      <c r="D64" s="130" t="s">
        <v>91</v>
      </c>
      <c r="E64" s="131">
        <v>38</v>
      </c>
      <c r="F64" s="132">
        <v>43.000000000000014</v>
      </c>
      <c r="G64" s="133">
        <v>7.657</v>
      </c>
      <c r="H64" s="132">
        <v>70</v>
      </c>
      <c r="I64" s="132">
        <v>1</v>
      </c>
      <c r="J64" s="132">
        <v>0</v>
      </c>
      <c r="K64" s="133">
        <v>0</v>
      </c>
      <c r="L64" s="134">
        <v>1</v>
      </c>
      <c r="M64" s="118"/>
    </row>
    <row r="65" spans="1:13" x14ac:dyDescent="0.2">
      <c r="A65" s="196"/>
      <c r="B65" s="192"/>
      <c r="C65" s="192"/>
      <c r="D65" s="130" t="s">
        <v>75</v>
      </c>
      <c r="E65" s="131">
        <v>3</v>
      </c>
      <c r="F65" s="132">
        <v>6</v>
      </c>
      <c r="G65" s="133">
        <v>1.2210000000000001</v>
      </c>
      <c r="H65" s="132">
        <v>6</v>
      </c>
      <c r="I65" s="132">
        <v>0</v>
      </c>
      <c r="J65" s="135" t="s">
        <v>74</v>
      </c>
      <c r="K65" s="135" t="s">
        <v>74</v>
      </c>
      <c r="L65" s="136" t="s">
        <v>74</v>
      </c>
      <c r="M65" s="118"/>
    </row>
    <row r="66" spans="1:13" x14ac:dyDescent="0.2">
      <c r="A66" s="196"/>
      <c r="B66" s="192"/>
      <c r="C66" s="192"/>
      <c r="D66" s="130" t="s">
        <v>92</v>
      </c>
      <c r="E66" s="131">
        <v>0</v>
      </c>
      <c r="F66" s="135" t="s">
        <v>74</v>
      </c>
      <c r="G66" s="135" t="s">
        <v>74</v>
      </c>
      <c r="H66" s="135" t="s">
        <v>74</v>
      </c>
      <c r="I66" s="132">
        <v>3</v>
      </c>
      <c r="J66" s="132">
        <v>24</v>
      </c>
      <c r="K66" s="133">
        <v>1.8939999999999999</v>
      </c>
      <c r="L66" s="134">
        <v>20</v>
      </c>
      <c r="M66" s="118"/>
    </row>
    <row r="67" spans="1:13" x14ac:dyDescent="0.2">
      <c r="A67" s="196"/>
      <c r="B67" s="143"/>
      <c r="C67" s="143"/>
      <c r="D67" s="130"/>
      <c r="E67" s="131"/>
      <c r="F67" s="135"/>
      <c r="G67" s="135"/>
      <c r="H67" s="135"/>
      <c r="I67" s="132"/>
      <c r="J67" s="132"/>
      <c r="K67" s="133"/>
      <c r="L67" s="134"/>
      <c r="M67" s="118"/>
    </row>
    <row r="68" spans="1:13" x14ac:dyDescent="0.2">
      <c r="A68" s="196"/>
      <c r="B68" s="143"/>
      <c r="C68" s="143"/>
      <c r="D68" s="130"/>
      <c r="E68" s="131"/>
      <c r="F68" s="135"/>
      <c r="G68" s="135"/>
      <c r="H68" s="135"/>
      <c r="I68" s="132"/>
      <c r="J68" s="132"/>
      <c r="K68" s="133"/>
      <c r="L68" s="134"/>
      <c r="M68" s="118"/>
    </row>
    <row r="69" spans="1:13" x14ac:dyDescent="0.2">
      <c r="A69" s="196"/>
      <c r="B69" s="143"/>
      <c r="C69" s="143"/>
      <c r="D69" s="130"/>
      <c r="E69" s="131"/>
      <c r="F69" s="135"/>
      <c r="G69" s="135"/>
      <c r="H69" s="135"/>
      <c r="I69" s="132"/>
      <c r="J69" s="132"/>
      <c r="K69" s="133"/>
      <c r="L69" s="134"/>
      <c r="M69" s="118"/>
    </row>
    <row r="70" spans="1:13" x14ac:dyDescent="0.2">
      <c r="A70" s="196"/>
      <c r="B70" s="191" t="s">
        <v>82</v>
      </c>
      <c r="C70" s="191" t="s">
        <v>90</v>
      </c>
      <c r="D70" s="130" t="s">
        <v>73</v>
      </c>
      <c r="E70" s="131">
        <v>3</v>
      </c>
      <c r="F70" s="132">
        <v>3</v>
      </c>
      <c r="G70" s="133">
        <v>0.41300000000000003</v>
      </c>
      <c r="H70" s="132">
        <v>3</v>
      </c>
      <c r="I70" s="132">
        <v>0</v>
      </c>
      <c r="J70" s="135" t="s">
        <v>74</v>
      </c>
      <c r="K70" s="135" t="s">
        <v>74</v>
      </c>
      <c r="L70" s="136" t="s">
        <v>74</v>
      </c>
      <c r="M70" s="118"/>
    </row>
    <row r="71" spans="1:13" x14ac:dyDescent="0.2">
      <c r="A71" s="196"/>
      <c r="B71" s="192"/>
      <c r="C71" s="192"/>
      <c r="D71" s="130" t="s">
        <v>91</v>
      </c>
      <c r="E71" s="131">
        <v>10</v>
      </c>
      <c r="F71" s="132">
        <v>15</v>
      </c>
      <c r="G71" s="133">
        <v>2.931</v>
      </c>
      <c r="H71" s="132">
        <v>17</v>
      </c>
      <c r="I71" s="132">
        <v>0</v>
      </c>
      <c r="J71" s="135" t="s">
        <v>74</v>
      </c>
      <c r="K71" s="135" t="s">
        <v>74</v>
      </c>
      <c r="L71" s="136" t="s">
        <v>74</v>
      </c>
      <c r="M71" s="118"/>
    </row>
    <row r="72" spans="1:13" x14ac:dyDescent="0.2">
      <c r="A72" s="196"/>
      <c r="B72" s="192"/>
      <c r="C72" s="192"/>
      <c r="D72" s="130" t="s">
        <v>75</v>
      </c>
      <c r="E72" s="131">
        <v>5</v>
      </c>
      <c r="F72" s="132">
        <v>22</v>
      </c>
      <c r="G72" s="133">
        <v>3.6620000000000004</v>
      </c>
      <c r="H72" s="132">
        <v>15</v>
      </c>
      <c r="I72" s="132">
        <v>1</v>
      </c>
      <c r="J72" s="132">
        <v>0</v>
      </c>
      <c r="K72" s="133">
        <v>0</v>
      </c>
      <c r="L72" s="134">
        <v>3</v>
      </c>
      <c r="M72" s="118"/>
    </row>
    <row r="73" spans="1:13" x14ac:dyDescent="0.2">
      <c r="A73" s="196"/>
      <c r="B73" s="192"/>
      <c r="C73" s="192"/>
      <c r="D73" s="130" t="s">
        <v>92</v>
      </c>
      <c r="E73" s="131">
        <v>2</v>
      </c>
      <c r="F73" s="132">
        <v>24</v>
      </c>
      <c r="G73" s="133">
        <v>4.6240000000000006</v>
      </c>
      <c r="H73" s="132">
        <v>13</v>
      </c>
      <c r="I73" s="132">
        <v>1</v>
      </c>
      <c r="J73" s="132">
        <v>0</v>
      </c>
      <c r="K73" s="133">
        <v>0</v>
      </c>
      <c r="L73" s="134">
        <v>6</v>
      </c>
      <c r="M73" s="118"/>
    </row>
    <row r="74" spans="1:13" x14ac:dyDescent="0.2">
      <c r="A74" s="196"/>
      <c r="B74" s="143"/>
      <c r="C74" s="143"/>
      <c r="D74" s="130"/>
      <c r="E74" s="131"/>
      <c r="F74" s="132"/>
      <c r="G74" s="133"/>
      <c r="H74" s="132"/>
      <c r="I74" s="132"/>
      <c r="J74" s="132"/>
      <c r="K74" s="133"/>
      <c r="L74" s="134"/>
      <c r="M74" s="118"/>
    </row>
    <row r="75" spans="1:13" x14ac:dyDescent="0.2">
      <c r="A75" s="196"/>
      <c r="B75" s="191" t="s">
        <v>83</v>
      </c>
      <c r="C75" s="191" t="s">
        <v>90</v>
      </c>
      <c r="D75" s="130" t="s">
        <v>65</v>
      </c>
      <c r="E75" s="131">
        <v>0</v>
      </c>
      <c r="F75" s="135" t="s">
        <v>74</v>
      </c>
      <c r="G75" s="135" t="s">
        <v>74</v>
      </c>
      <c r="H75" s="135" t="s">
        <v>74</v>
      </c>
      <c r="I75" s="132">
        <v>3</v>
      </c>
      <c r="J75" s="132">
        <v>0</v>
      </c>
      <c r="K75" s="133">
        <v>0</v>
      </c>
      <c r="L75" s="134">
        <v>0</v>
      </c>
      <c r="M75" s="118"/>
    </row>
    <row r="76" spans="1:13" x14ac:dyDescent="0.2">
      <c r="A76" s="196"/>
      <c r="B76" s="192"/>
      <c r="C76" s="192"/>
      <c r="D76" s="130" t="s">
        <v>66</v>
      </c>
      <c r="E76" s="131">
        <v>3</v>
      </c>
      <c r="F76" s="132">
        <v>3</v>
      </c>
      <c r="G76" s="133">
        <v>0.31800000000000006</v>
      </c>
      <c r="H76" s="132">
        <v>3</v>
      </c>
      <c r="I76" s="132">
        <v>1</v>
      </c>
      <c r="J76" s="132">
        <v>0</v>
      </c>
      <c r="K76" s="133">
        <v>0</v>
      </c>
      <c r="L76" s="134">
        <v>0</v>
      </c>
      <c r="M76" s="118"/>
    </row>
    <row r="77" spans="1:13" x14ac:dyDescent="0.2">
      <c r="A77" s="196"/>
      <c r="B77" s="192"/>
      <c r="C77" s="192"/>
      <c r="D77" s="130" t="s">
        <v>73</v>
      </c>
      <c r="E77" s="131">
        <v>32</v>
      </c>
      <c r="F77" s="132">
        <v>33.000000000000007</v>
      </c>
      <c r="G77" s="133">
        <v>5.0350000000000001</v>
      </c>
      <c r="H77" s="132">
        <v>33.000000000000007</v>
      </c>
      <c r="I77" s="132">
        <v>3</v>
      </c>
      <c r="J77" s="132">
        <v>2</v>
      </c>
      <c r="K77" s="133">
        <v>0.25600000000000001</v>
      </c>
      <c r="L77" s="134">
        <v>1</v>
      </c>
      <c r="M77" s="118"/>
    </row>
    <row r="78" spans="1:13" x14ac:dyDescent="0.2">
      <c r="A78" s="196"/>
      <c r="B78" s="192"/>
      <c r="C78" s="192"/>
      <c r="D78" s="130" t="s">
        <v>91</v>
      </c>
      <c r="E78" s="131">
        <v>48</v>
      </c>
      <c r="F78" s="132">
        <v>101</v>
      </c>
      <c r="G78" s="133">
        <v>15.497</v>
      </c>
      <c r="H78" s="132">
        <v>80.000000000000014</v>
      </c>
      <c r="I78" s="132">
        <v>4</v>
      </c>
      <c r="J78" s="132">
        <v>0</v>
      </c>
      <c r="K78" s="133">
        <v>0</v>
      </c>
      <c r="L78" s="134">
        <v>2</v>
      </c>
      <c r="M78" s="118"/>
    </row>
    <row r="79" spans="1:13" x14ac:dyDescent="0.2">
      <c r="A79" s="196"/>
      <c r="B79" s="192"/>
      <c r="C79" s="192"/>
      <c r="D79" s="130" t="s">
        <v>75</v>
      </c>
      <c r="E79" s="131">
        <v>24</v>
      </c>
      <c r="F79" s="132">
        <v>116.00000000000001</v>
      </c>
      <c r="G79" s="133">
        <v>16.329999999999998</v>
      </c>
      <c r="H79" s="132">
        <v>69</v>
      </c>
      <c r="I79" s="132">
        <v>7</v>
      </c>
      <c r="J79" s="132">
        <v>9</v>
      </c>
      <c r="K79" s="133">
        <v>1.4249999999999998</v>
      </c>
      <c r="L79" s="134">
        <v>10</v>
      </c>
      <c r="M79" s="118"/>
    </row>
    <row r="80" spans="1:13" x14ac:dyDescent="0.2">
      <c r="A80" s="196"/>
      <c r="B80" s="192"/>
      <c r="C80" s="192"/>
      <c r="D80" s="130" t="s">
        <v>92</v>
      </c>
      <c r="E80" s="131">
        <v>9</v>
      </c>
      <c r="F80" s="132">
        <v>169</v>
      </c>
      <c r="G80" s="133">
        <v>25.413999999999998</v>
      </c>
      <c r="H80" s="132">
        <v>49</v>
      </c>
      <c r="I80" s="132">
        <v>2</v>
      </c>
      <c r="J80" s="132">
        <v>0</v>
      </c>
      <c r="K80" s="133">
        <v>0</v>
      </c>
      <c r="L80" s="134">
        <v>8</v>
      </c>
      <c r="M80" s="118"/>
    </row>
    <row r="81" spans="1:13" x14ac:dyDescent="0.2">
      <c r="A81" s="196"/>
      <c r="B81" s="143"/>
      <c r="C81" s="143"/>
      <c r="D81" s="130"/>
      <c r="E81" s="131"/>
      <c r="F81" s="132"/>
      <c r="G81" s="133"/>
      <c r="H81" s="132"/>
      <c r="I81" s="132"/>
      <c r="J81" s="132"/>
      <c r="K81" s="133"/>
      <c r="L81" s="134"/>
      <c r="M81" s="118"/>
    </row>
    <row r="82" spans="1:13" x14ac:dyDescent="0.2">
      <c r="A82" s="196"/>
      <c r="B82" s="191" t="s">
        <v>84</v>
      </c>
      <c r="C82" s="191" t="s">
        <v>90</v>
      </c>
      <c r="D82" s="130" t="s">
        <v>65</v>
      </c>
      <c r="E82" s="131">
        <v>7</v>
      </c>
      <c r="F82" s="132">
        <v>7</v>
      </c>
      <c r="G82" s="133">
        <v>0.33800000000000002</v>
      </c>
      <c r="H82" s="132">
        <v>7</v>
      </c>
      <c r="I82" s="132">
        <v>0</v>
      </c>
      <c r="J82" s="135" t="s">
        <v>74</v>
      </c>
      <c r="K82" s="135" t="s">
        <v>74</v>
      </c>
      <c r="L82" s="136" t="s">
        <v>74</v>
      </c>
      <c r="M82" s="118"/>
    </row>
    <row r="83" spans="1:13" x14ac:dyDescent="0.2">
      <c r="A83" s="196"/>
      <c r="B83" s="192"/>
      <c r="C83" s="192"/>
      <c r="D83" s="130" t="s">
        <v>66</v>
      </c>
      <c r="E83" s="131">
        <v>50</v>
      </c>
      <c r="F83" s="132">
        <v>50</v>
      </c>
      <c r="G83" s="133">
        <v>4.5409999999999995</v>
      </c>
      <c r="H83" s="132">
        <v>50</v>
      </c>
      <c r="I83" s="132">
        <v>2</v>
      </c>
      <c r="J83" s="132">
        <v>1</v>
      </c>
      <c r="K83" s="133">
        <v>4.2999999999999997E-2</v>
      </c>
      <c r="L83" s="134">
        <v>2</v>
      </c>
      <c r="M83" s="118"/>
    </row>
    <row r="84" spans="1:13" x14ac:dyDescent="0.2">
      <c r="A84" s="196"/>
      <c r="B84" s="192"/>
      <c r="C84" s="192"/>
      <c r="D84" s="130" t="s">
        <v>73</v>
      </c>
      <c r="E84" s="131">
        <v>56</v>
      </c>
      <c r="F84" s="132">
        <v>57.999999999999993</v>
      </c>
      <c r="G84" s="133">
        <v>8.6120000000000019</v>
      </c>
      <c r="H84" s="132">
        <v>61.000000000000028</v>
      </c>
      <c r="I84" s="132">
        <v>1</v>
      </c>
      <c r="J84" s="132">
        <v>0</v>
      </c>
      <c r="K84" s="133">
        <v>0</v>
      </c>
      <c r="L84" s="134">
        <v>1</v>
      </c>
      <c r="M84" s="118"/>
    </row>
    <row r="85" spans="1:13" x14ac:dyDescent="0.2">
      <c r="A85" s="196"/>
      <c r="B85" s="192"/>
      <c r="C85" s="192"/>
      <c r="D85" s="130" t="s">
        <v>91</v>
      </c>
      <c r="E85" s="131">
        <v>55</v>
      </c>
      <c r="F85" s="132">
        <v>89.999999999999986</v>
      </c>
      <c r="G85" s="133">
        <v>17.046000000000006</v>
      </c>
      <c r="H85" s="132">
        <v>100</v>
      </c>
      <c r="I85" s="132">
        <v>5</v>
      </c>
      <c r="J85" s="132">
        <v>4</v>
      </c>
      <c r="K85" s="133">
        <v>0.50800000000000001</v>
      </c>
      <c r="L85" s="134">
        <v>10</v>
      </c>
      <c r="M85" s="118"/>
    </row>
    <row r="86" spans="1:13" x14ac:dyDescent="0.2">
      <c r="A86" s="196"/>
      <c r="B86" s="192"/>
      <c r="C86" s="192"/>
      <c r="D86" s="130" t="s">
        <v>75</v>
      </c>
      <c r="E86" s="131">
        <v>22</v>
      </c>
      <c r="F86" s="132">
        <v>88.999999999999986</v>
      </c>
      <c r="G86" s="133">
        <v>19.053999999999998</v>
      </c>
      <c r="H86" s="132">
        <v>71</v>
      </c>
      <c r="I86" s="132">
        <v>2</v>
      </c>
      <c r="J86" s="132">
        <v>3</v>
      </c>
      <c r="K86" s="133">
        <v>0.59799999999999998</v>
      </c>
      <c r="L86" s="134">
        <v>4</v>
      </c>
      <c r="M86" s="118"/>
    </row>
    <row r="87" spans="1:13" x14ac:dyDescent="0.2">
      <c r="A87" s="196"/>
      <c r="B87" s="192"/>
      <c r="C87" s="192"/>
      <c r="D87" s="130" t="s">
        <v>92</v>
      </c>
      <c r="E87" s="131">
        <v>3</v>
      </c>
      <c r="F87" s="132">
        <v>54</v>
      </c>
      <c r="G87" s="133">
        <v>8.4969999999999999</v>
      </c>
      <c r="H87" s="132">
        <v>27</v>
      </c>
      <c r="I87" s="132">
        <v>3</v>
      </c>
      <c r="J87" s="132">
        <v>8</v>
      </c>
      <c r="K87" s="133">
        <v>1.218</v>
      </c>
      <c r="L87" s="134">
        <v>6</v>
      </c>
      <c r="M87" s="118"/>
    </row>
    <row r="88" spans="1:13" x14ac:dyDescent="0.2">
      <c r="A88" s="196"/>
      <c r="B88" s="143"/>
      <c r="C88" s="143"/>
      <c r="D88" s="130"/>
      <c r="E88" s="131"/>
      <c r="F88" s="132"/>
      <c r="G88" s="133"/>
      <c r="H88" s="132"/>
      <c r="I88" s="132"/>
      <c r="J88" s="132"/>
      <c r="K88" s="133"/>
      <c r="L88" s="134"/>
      <c r="M88" s="118"/>
    </row>
    <row r="89" spans="1:13" x14ac:dyDescent="0.2">
      <c r="A89" s="196"/>
      <c r="B89" s="143"/>
      <c r="C89" s="143"/>
      <c r="D89" s="130"/>
      <c r="E89" s="131"/>
      <c r="F89" s="132"/>
      <c r="G89" s="133"/>
      <c r="H89" s="132"/>
      <c r="I89" s="132"/>
      <c r="J89" s="132"/>
      <c r="K89" s="133"/>
      <c r="L89" s="134"/>
      <c r="M89" s="118"/>
    </row>
    <row r="90" spans="1:13" x14ac:dyDescent="0.2">
      <c r="A90" s="196"/>
      <c r="B90" s="143"/>
      <c r="C90" s="143"/>
      <c r="D90" s="130"/>
      <c r="E90" s="131"/>
      <c r="F90" s="132"/>
      <c r="G90" s="133"/>
      <c r="H90" s="132"/>
      <c r="I90" s="132"/>
      <c r="J90" s="132"/>
      <c r="K90" s="133"/>
      <c r="L90" s="134"/>
      <c r="M90" s="118"/>
    </row>
    <row r="91" spans="1:13" x14ac:dyDescent="0.2">
      <c r="A91" s="196"/>
      <c r="B91" s="191" t="s">
        <v>85</v>
      </c>
      <c r="C91" s="191" t="s">
        <v>90</v>
      </c>
      <c r="D91" s="130" t="s">
        <v>73</v>
      </c>
      <c r="E91" s="131">
        <v>1</v>
      </c>
      <c r="F91" s="132">
        <v>1</v>
      </c>
      <c r="G91" s="133">
        <v>7.0000000000000007E-2</v>
      </c>
      <c r="H91" s="132">
        <v>2</v>
      </c>
      <c r="I91" s="132">
        <v>0</v>
      </c>
      <c r="J91" s="135" t="s">
        <v>74</v>
      </c>
      <c r="K91" s="135" t="s">
        <v>74</v>
      </c>
      <c r="L91" s="136" t="s">
        <v>74</v>
      </c>
      <c r="M91" s="118"/>
    </row>
    <row r="92" spans="1:13" x14ac:dyDescent="0.2">
      <c r="A92" s="196"/>
      <c r="B92" s="192"/>
      <c r="C92" s="192"/>
      <c r="D92" s="130" t="s">
        <v>91</v>
      </c>
      <c r="E92" s="131">
        <v>4</v>
      </c>
      <c r="F92" s="132">
        <v>8</v>
      </c>
      <c r="G92" s="133">
        <v>1.2140000000000002</v>
      </c>
      <c r="H92" s="132">
        <v>8</v>
      </c>
      <c r="I92" s="132">
        <v>1</v>
      </c>
      <c r="J92" s="132">
        <v>2</v>
      </c>
      <c r="K92" s="133">
        <v>0.20300000000000001</v>
      </c>
      <c r="L92" s="134">
        <v>2</v>
      </c>
      <c r="M92" s="118"/>
    </row>
    <row r="93" spans="1:13" x14ac:dyDescent="0.2">
      <c r="A93" s="196"/>
      <c r="B93" s="192"/>
      <c r="C93" s="192"/>
      <c r="D93" s="130" t="s">
        <v>75</v>
      </c>
      <c r="E93" s="131">
        <v>2</v>
      </c>
      <c r="F93" s="132">
        <v>5</v>
      </c>
      <c r="G93" s="133">
        <v>1.22</v>
      </c>
      <c r="H93" s="132">
        <v>5</v>
      </c>
      <c r="I93" s="132">
        <v>0</v>
      </c>
      <c r="J93" s="135" t="s">
        <v>74</v>
      </c>
      <c r="K93" s="135" t="s">
        <v>74</v>
      </c>
      <c r="L93" s="136" t="s">
        <v>74</v>
      </c>
      <c r="M93" s="118"/>
    </row>
    <row r="94" spans="1:13" x14ac:dyDescent="0.2">
      <c r="A94" s="196"/>
      <c r="B94" s="143"/>
      <c r="C94" s="143"/>
      <c r="D94" s="130"/>
      <c r="E94" s="131"/>
      <c r="F94" s="132"/>
      <c r="G94" s="133"/>
      <c r="H94" s="132"/>
      <c r="I94" s="132"/>
      <c r="J94" s="135"/>
      <c r="K94" s="135"/>
      <c r="L94" s="136"/>
      <c r="M94" s="118"/>
    </row>
    <row r="95" spans="1:13" x14ac:dyDescent="0.2">
      <c r="A95" s="196"/>
      <c r="B95" s="143"/>
      <c r="C95" s="143"/>
      <c r="D95" s="130"/>
      <c r="E95" s="131"/>
      <c r="F95" s="132"/>
      <c r="G95" s="133"/>
      <c r="H95" s="132"/>
      <c r="I95" s="132"/>
      <c r="J95" s="135"/>
      <c r="K95" s="135"/>
      <c r="L95" s="136"/>
      <c r="M95" s="118"/>
    </row>
    <row r="96" spans="1:13" x14ac:dyDescent="0.2">
      <c r="A96" s="196"/>
      <c r="B96" s="143"/>
      <c r="C96" s="143"/>
      <c r="D96" s="130"/>
      <c r="E96" s="131"/>
      <c r="F96" s="132"/>
      <c r="G96" s="133"/>
      <c r="H96" s="132"/>
      <c r="I96" s="132"/>
      <c r="J96" s="135"/>
      <c r="K96" s="135"/>
      <c r="L96" s="136"/>
      <c r="M96" s="118"/>
    </row>
    <row r="97" spans="1:13" x14ac:dyDescent="0.2">
      <c r="A97" s="196"/>
      <c r="B97" s="191" t="s">
        <v>86</v>
      </c>
      <c r="C97" s="191" t="s">
        <v>90</v>
      </c>
      <c r="D97" s="130" t="s">
        <v>66</v>
      </c>
      <c r="E97" s="131">
        <v>1</v>
      </c>
      <c r="F97" s="132">
        <v>1</v>
      </c>
      <c r="G97" s="133">
        <v>0.05</v>
      </c>
      <c r="H97" s="132">
        <v>1</v>
      </c>
      <c r="I97" s="132">
        <v>0</v>
      </c>
      <c r="J97" s="135" t="s">
        <v>74</v>
      </c>
      <c r="K97" s="135" t="s">
        <v>74</v>
      </c>
      <c r="L97" s="136" t="s">
        <v>74</v>
      </c>
      <c r="M97" s="118"/>
    </row>
    <row r="98" spans="1:13" x14ac:dyDescent="0.2">
      <c r="A98" s="196"/>
      <c r="B98" s="192"/>
      <c r="C98" s="192"/>
      <c r="D98" s="130" t="s">
        <v>73</v>
      </c>
      <c r="E98" s="131">
        <v>1</v>
      </c>
      <c r="F98" s="132">
        <v>1</v>
      </c>
      <c r="G98" s="133">
        <v>0.1</v>
      </c>
      <c r="H98" s="132">
        <v>1</v>
      </c>
      <c r="I98" s="132">
        <v>0</v>
      </c>
      <c r="J98" s="135" t="s">
        <v>74</v>
      </c>
      <c r="K98" s="135" t="s">
        <v>74</v>
      </c>
      <c r="L98" s="136" t="s">
        <v>74</v>
      </c>
      <c r="M98" s="118"/>
    </row>
    <row r="99" spans="1:13" x14ac:dyDescent="0.2">
      <c r="A99" s="196"/>
      <c r="B99" s="192"/>
      <c r="C99" s="192"/>
      <c r="D99" s="130" t="s">
        <v>91</v>
      </c>
      <c r="E99" s="131">
        <v>5</v>
      </c>
      <c r="F99" s="132">
        <v>13</v>
      </c>
      <c r="G99" s="133">
        <v>1.802</v>
      </c>
      <c r="H99" s="132">
        <v>11</v>
      </c>
      <c r="I99" s="132">
        <v>0</v>
      </c>
      <c r="J99" s="135" t="s">
        <v>74</v>
      </c>
      <c r="K99" s="135" t="s">
        <v>74</v>
      </c>
      <c r="L99" s="136" t="s">
        <v>74</v>
      </c>
      <c r="M99" s="118"/>
    </row>
    <row r="100" spans="1:13" x14ac:dyDescent="0.2">
      <c r="A100" s="196"/>
      <c r="B100" s="192"/>
      <c r="C100" s="192"/>
      <c r="D100" s="130" t="s">
        <v>75</v>
      </c>
      <c r="E100" s="131">
        <v>10</v>
      </c>
      <c r="F100" s="132">
        <v>92</v>
      </c>
      <c r="G100" s="133">
        <v>11.86</v>
      </c>
      <c r="H100" s="132">
        <v>58</v>
      </c>
      <c r="I100" s="132">
        <v>0</v>
      </c>
      <c r="J100" s="135" t="s">
        <v>74</v>
      </c>
      <c r="K100" s="135" t="s">
        <v>74</v>
      </c>
      <c r="L100" s="136" t="s">
        <v>74</v>
      </c>
      <c r="M100" s="118"/>
    </row>
    <row r="101" spans="1:13" x14ac:dyDescent="0.2">
      <c r="A101" s="196"/>
      <c r="B101" s="192"/>
      <c r="C101" s="192"/>
      <c r="D101" s="130" t="s">
        <v>92</v>
      </c>
      <c r="E101" s="131">
        <v>12</v>
      </c>
      <c r="F101" s="132">
        <v>255.00000000000006</v>
      </c>
      <c r="G101" s="133">
        <v>39.085999999999999</v>
      </c>
      <c r="H101" s="132">
        <v>98</v>
      </c>
      <c r="I101" s="132">
        <v>0</v>
      </c>
      <c r="J101" s="135" t="s">
        <v>74</v>
      </c>
      <c r="K101" s="135" t="s">
        <v>74</v>
      </c>
      <c r="L101" s="136" t="s">
        <v>74</v>
      </c>
      <c r="M101" s="118"/>
    </row>
    <row r="102" spans="1:13" x14ac:dyDescent="0.2">
      <c r="A102" s="196"/>
      <c r="B102" s="143"/>
      <c r="C102" s="143"/>
      <c r="D102" s="130"/>
      <c r="E102" s="131"/>
      <c r="F102" s="132"/>
      <c r="G102" s="133"/>
      <c r="H102" s="132"/>
      <c r="I102" s="132"/>
      <c r="J102" s="135"/>
      <c r="K102" s="135"/>
      <c r="L102" s="136"/>
      <c r="M102" s="118"/>
    </row>
    <row r="103" spans="1:13" x14ac:dyDescent="0.2">
      <c r="A103" s="196"/>
      <c r="B103" s="143"/>
      <c r="C103" s="143"/>
      <c r="D103" s="130"/>
      <c r="E103" s="131"/>
      <c r="F103" s="132"/>
      <c r="G103" s="133"/>
      <c r="H103" s="132"/>
      <c r="I103" s="132"/>
      <c r="J103" s="135"/>
      <c r="K103" s="135"/>
      <c r="L103" s="136"/>
      <c r="M103" s="118"/>
    </row>
    <row r="104" spans="1:13" x14ac:dyDescent="0.2">
      <c r="A104" s="196"/>
      <c r="B104" s="143"/>
      <c r="C104" s="143"/>
      <c r="D104" s="130"/>
      <c r="E104" s="131"/>
      <c r="F104" s="132"/>
      <c r="G104" s="133"/>
      <c r="H104" s="132"/>
      <c r="I104" s="132"/>
      <c r="J104" s="135"/>
      <c r="K104" s="135"/>
      <c r="L104" s="136"/>
      <c r="M104" s="118"/>
    </row>
    <row r="105" spans="1:13" ht="13.5" thickBot="1" x14ac:dyDescent="0.25">
      <c r="A105" s="196"/>
      <c r="B105" s="193" t="s">
        <v>87</v>
      </c>
      <c r="C105" s="193" t="s">
        <v>90</v>
      </c>
      <c r="D105" s="130" t="s">
        <v>73</v>
      </c>
      <c r="E105" s="131">
        <v>4</v>
      </c>
      <c r="F105" s="132">
        <v>4</v>
      </c>
      <c r="G105" s="133">
        <v>0.70199999999999996</v>
      </c>
      <c r="H105" s="132">
        <v>4</v>
      </c>
      <c r="I105" s="132">
        <v>0</v>
      </c>
      <c r="J105" s="135" t="s">
        <v>74</v>
      </c>
      <c r="K105" s="135" t="s">
        <v>74</v>
      </c>
      <c r="L105" s="136" t="s">
        <v>74</v>
      </c>
      <c r="M105" s="118"/>
    </row>
    <row r="106" spans="1:13" x14ac:dyDescent="0.2">
      <c r="A106" s="196"/>
      <c r="B106" s="192"/>
      <c r="C106" s="192"/>
      <c r="D106" s="130" t="s">
        <v>91</v>
      </c>
      <c r="E106" s="131">
        <v>6</v>
      </c>
      <c r="F106" s="132">
        <v>13.999999999999998</v>
      </c>
      <c r="G106" s="133">
        <v>2.1070000000000002</v>
      </c>
      <c r="H106" s="132">
        <v>13.999999999999998</v>
      </c>
      <c r="I106" s="132">
        <v>0</v>
      </c>
      <c r="J106" s="135" t="s">
        <v>74</v>
      </c>
      <c r="K106" s="135" t="s">
        <v>74</v>
      </c>
      <c r="L106" s="136" t="s">
        <v>74</v>
      </c>
      <c r="M106" s="118"/>
    </row>
    <row r="107" spans="1:13" x14ac:dyDescent="0.2">
      <c r="A107" s="196"/>
      <c r="B107" s="192"/>
      <c r="C107" s="192"/>
      <c r="D107" s="130" t="s">
        <v>75</v>
      </c>
      <c r="E107" s="131">
        <v>1</v>
      </c>
      <c r="F107" s="132">
        <v>3</v>
      </c>
      <c r="G107" s="133">
        <v>0.65800000000000003</v>
      </c>
      <c r="H107" s="132">
        <v>3</v>
      </c>
      <c r="I107" s="132">
        <v>0</v>
      </c>
      <c r="J107" s="135" t="s">
        <v>74</v>
      </c>
      <c r="K107" s="135" t="s">
        <v>74</v>
      </c>
      <c r="L107" s="136" t="s">
        <v>74</v>
      </c>
      <c r="M107" s="118"/>
    </row>
    <row r="108" spans="1:13" ht="13.5" thickBot="1" x14ac:dyDescent="0.25">
      <c r="A108" s="197"/>
      <c r="B108" s="194"/>
      <c r="C108" s="194"/>
      <c r="D108" s="137" t="s">
        <v>92</v>
      </c>
      <c r="E108" s="138">
        <v>1</v>
      </c>
      <c r="F108" s="139">
        <v>8</v>
      </c>
      <c r="G108" s="140">
        <v>4.2839999999999998</v>
      </c>
      <c r="H108" s="139">
        <v>8</v>
      </c>
      <c r="I108" s="139">
        <v>0</v>
      </c>
      <c r="J108" s="141" t="s">
        <v>74</v>
      </c>
      <c r="K108" s="141" t="s">
        <v>74</v>
      </c>
      <c r="L108" s="142" t="s">
        <v>74</v>
      </c>
      <c r="M108" s="118"/>
    </row>
  </sheetData>
  <mergeCells count="36">
    <mergeCell ref="A1:L1"/>
    <mergeCell ref="A2:D5"/>
    <mergeCell ref="E2:L2"/>
    <mergeCell ref="E3:H3"/>
    <mergeCell ref="I3:L3"/>
    <mergeCell ref="C54:C59"/>
    <mergeCell ref="B61:B66"/>
    <mergeCell ref="C61:C66"/>
    <mergeCell ref="B70:B73"/>
    <mergeCell ref="C70:C73"/>
    <mergeCell ref="A6:A108"/>
    <mergeCell ref="B6:B11"/>
    <mergeCell ref="C6:C11"/>
    <mergeCell ref="B12:B17"/>
    <mergeCell ref="C12:C17"/>
    <mergeCell ref="B19:B24"/>
    <mergeCell ref="C19:C24"/>
    <mergeCell ref="B26:B31"/>
    <mergeCell ref="C26:C31"/>
    <mergeCell ref="B33:B38"/>
    <mergeCell ref="C33:C38"/>
    <mergeCell ref="B40:B45"/>
    <mergeCell ref="C40:C45"/>
    <mergeCell ref="B47:B51"/>
    <mergeCell ref="C47:C51"/>
    <mergeCell ref="B54:B59"/>
    <mergeCell ref="B97:B101"/>
    <mergeCell ref="C97:C101"/>
    <mergeCell ref="B105:B108"/>
    <mergeCell ref="C105:C108"/>
    <mergeCell ref="C75:C80"/>
    <mergeCell ref="B82:B87"/>
    <mergeCell ref="C82:C87"/>
    <mergeCell ref="B91:B93"/>
    <mergeCell ref="C91:C93"/>
    <mergeCell ref="B75:B8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opLeftCell="A16" workbookViewId="0">
      <selection activeCell="M36" sqref="M36:M40"/>
    </sheetView>
  </sheetViews>
  <sheetFormatPr defaultRowHeight="12.75" x14ac:dyDescent="0.2"/>
  <sheetData>
    <row r="1" spans="1:14" ht="13.5" thickBot="1" x14ac:dyDescent="0.25">
      <c r="A1" s="219" t="s">
        <v>88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5"/>
    </row>
    <row r="2" spans="1:14" ht="13.5" thickBot="1" x14ac:dyDescent="0.25">
      <c r="A2" s="220" t="s">
        <v>62</v>
      </c>
      <c r="B2" s="221"/>
      <c r="C2" s="221"/>
      <c r="D2" s="222"/>
      <c r="E2" s="226" t="s">
        <v>72</v>
      </c>
      <c r="F2" s="227"/>
      <c r="G2" s="227"/>
      <c r="H2" s="227"/>
      <c r="I2" s="227"/>
      <c r="J2" s="227"/>
      <c r="K2" s="227"/>
      <c r="L2" s="228"/>
      <c r="M2" s="25"/>
    </row>
    <row r="3" spans="1:14" x14ac:dyDescent="0.2">
      <c r="A3" s="214"/>
      <c r="B3" s="217"/>
      <c r="C3" s="217"/>
      <c r="D3" s="223"/>
      <c r="E3" s="229" t="s">
        <v>65</v>
      </c>
      <c r="F3" s="230"/>
      <c r="G3" s="230"/>
      <c r="H3" s="231"/>
      <c r="I3" s="232" t="s">
        <v>66</v>
      </c>
      <c r="J3" s="230"/>
      <c r="K3" s="230"/>
      <c r="L3" s="233"/>
      <c r="M3" s="25"/>
    </row>
    <row r="4" spans="1:14" ht="48" x14ac:dyDescent="0.2">
      <c r="A4" s="214"/>
      <c r="B4" s="217"/>
      <c r="C4" s="217"/>
      <c r="D4" s="223"/>
      <c r="E4" s="26" t="s">
        <v>63</v>
      </c>
      <c r="F4" s="27" t="s">
        <v>67</v>
      </c>
      <c r="G4" s="27" t="s">
        <v>68</v>
      </c>
      <c r="H4" s="27" t="s">
        <v>89</v>
      </c>
      <c r="I4" s="27" t="s">
        <v>63</v>
      </c>
      <c r="J4" s="27" t="s">
        <v>67</v>
      </c>
      <c r="K4" s="27" t="s">
        <v>68</v>
      </c>
      <c r="L4" s="28" t="s">
        <v>89</v>
      </c>
      <c r="M4" s="25"/>
    </row>
    <row r="5" spans="1:14" ht="13.5" thickBot="1" x14ac:dyDescent="0.25">
      <c r="A5" s="215"/>
      <c r="B5" s="224"/>
      <c r="C5" s="224"/>
      <c r="D5" s="225"/>
      <c r="E5" s="29" t="s">
        <v>69</v>
      </c>
      <c r="F5" s="30" t="s">
        <v>70</v>
      </c>
      <c r="G5" s="30" t="s">
        <v>70</v>
      </c>
      <c r="H5" s="30" t="s">
        <v>70</v>
      </c>
      <c r="I5" s="30" t="s">
        <v>69</v>
      </c>
      <c r="J5" s="30" t="s">
        <v>70</v>
      </c>
      <c r="K5" s="30" t="s">
        <v>70</v>
      </c>
      <c r="L5" s="31" t="s">
        <v>70</v>
      </c>
      <c r="M5" s="25"/>
    </row>
    <row r="6" spans="1:14" ht="13.5" thickBot="1" x14ac:dyDescent="0.25">
      <c r="A6" s="213" t="s">
        <v>71</v>
      </c>
      <c r="B6" s="216" t="s">
        <v>64</v>
      </c>
      <c r="C6" s="216" t="s">
        <v>90</v>
      </c>
      <c r="D6" s="32" t="s">
        <v>65</v>
      </c>
      <c r="E6" s="33">
        <v>41</v>
      </c>
      <c r="F6" s="34">
        <v>27</v>
      </c>
      <c r="G6" s="35">
        <v>1.274</v>
      </c>
      <c r="H6" s="34">
        <v>38.000000000000007</v>
      </c>
      <c r="I6" s="34">
        <v>12</v>
      </c>
      <c r="J6" s="36" t="s">
        <v>74</v>
      </c>
      <c r="K6" s="36" t="s">
        <v>74</v>
      </c>
      <c r="L6" s="37">
        <v>5</v>
      </c>
      <c r="M6" s="50">
        <f>H6/E6</f>
        <v>0.92682926829268308</v>
      </c>
      <c r="N6" s="51">
        <f>L6/I6</f>
        <v>0.41666666666666669</v>
      </c>
    </row>
    <row r="7" spans="1:14" x14ac:dyDescent="0.2">
      <c r="A7" s="214"/>
      <c r="B7" s="217"/>
      <c r="C7" s="217"/>
      <c r="D7" s="38" t="s">
        <v>66</v>
      </c>
      <c r="E7" s="39">
        <v>183</v>
      </c>
      <c r="F7" s="40">
        <v>179.00000000000009</v>
      </c>
      <c r="G7" s="41">
        <v>17.144000000000005</v>
      </c>
      <c r="H7" s="40">
        <v>188.99999999999986</v>
      </c>
      <c r="I7" s="40">
        <v>8</v>
      </c>
      <c r="J7" s="40">
        <v>1</v>
      </c>
      <c r="K7" s="41">
        <v>0.19800000000000001</v>
      </c>
      <c r="L7" s="42">
        <v>9</v>
      </c>
      <c r="M7" s="50">
        <f t="shared" ref="M7:M11" si="0">H7/E7</f>
        <v>1.0327868852459008</v>
      </c>
      <c r="N7" s="51">
        <f t="shared" ref="N7:N11" si="1">L7/I7</f>
        <v>1.125</v>
      </c>
    </row>
    <row r="8" spans="1:14" x14ac:dyDescent="0.2">
      <c r="A8" s="214"/>
      <c r="B8" s="217"/>
      <c r="C8" s="217"/>
      <c r="D8" s="38" t="s">
        <v>73</v>
      </c>
      <c r="E8" s="39">
        <v>391</v>
      </c>
      <c r="F8" s="40">
        <v>433.99999999999989</v>
      </c>
      <c r="G8" s="41">
        <v>59.622999999999934</v>
      </c>
      <c r="H8" s="40">
        <v>462.99999999999989</v>
      </c>
      <c r="I8" s="40">
        <v>14</v>
      </c>
      <c r="J8" s="43" t="s">
        <v>74</v>
      </c>
      <c r="K8" s="43" t="s">
        <v>74</v>
      </c>
      <c r="L8" s="42">
        <v>11.000000000000004</v>
      </c>
      <c r="M8" s="50">
        <f t="shared" si="0"/>
        <v>1.1841432225063935</v>
      </c>
      <c r="N8" s="51">
        <f t="shared" si="1"/>
        <v>0.78571428571428592</v>
      </c>
    </row>
    <row r="9" spans="1:14" x14ac:dyDescent="0.2">
      <c r="A9" s="214"/>
      <c r="B9" s="217"/>
      <c r="C9" s="217"/>
      <c r="D9" s="38" t="s">
        <v>91</v>
      </c>
      <c r="E9" s="39">
        <v>494</v>
      </c>
      <c r="F9" s="40">
        <v>822</v>
      </c>
      <c r="G9" s="41">
        <v>143.65700000000007</v>
      </c>
      <c r="H9" s="40">
        <v>915.00000000000011</v>
      </c>
      <c r="I9" s="40">
        <v>32</v>
      </c>
      <c r="J9" s="40">
        <v>6</v>
      </c>
      <c r="K9" s="41">
        <v>1.103</v>
      </c>
      <c r="L9" s="42">
        <v>36.000000000000007</v>
      </c>
      <c r="M9" s="50">
        <f t="shared" si="0"/>
        <v>1.8522267206477736</v>
      </c>
      <c r="N9" s="51">
        <f t="shared" si="1"/>
        <v>1.1250000000000002</v>
      </c>
    </row>
    <row r="10" spans="1:14" x14ac:dyDescent="0.2">
      <c r="A10" s="214"/>
      <c r="B10" s="217"/>
      <c r="C10" s="217"/>
      <c r="D10" s="38" t="s">
        <v>75</v>
      </c>
      <c r="E10" s="39">
        <v>214</v>
      </c>
      <c r="F10" s="40">
        <v>928.00000000000136</v>
      </c>
      <c r="G10" s="41">
        <v>171.86800000000005</v>
      </c>
      <c r="H10" s="40">
        <v>705.00000000000057</v>
      </c>
      <c r="I10" s="40">
        <v>43</v>
      </c>
      <c r="J10" s="40">
        <v>39.999999999999993</v>
      </c>
      <c r="K10" s="41">
        <v>7.7079999999999993</v>
      </c>
      <c r="L10" s="42">
        <v>71.000000000000014</v>
      </c>
      <c r="M10" s="50">
        <f t="shared" si="0"/>
        <v>3.2943925233644888</v>
      </c>
      <c r="N10" s="51">
        <f t="shared" si="1"/>
        <v>1.6511627906976747</v>
      </c>
    </row>
    <row r="11" spans="1:14" x14ac:dyDescent="0.2">
      <c r="A11" s="214"/>
      <c r="B11" s="217"/>
      <c r="C11" s="217"/>
      <c r="D11" s="38" t="s">
        <v>92</v>
      </c>
      <c r="E11" s="39">
        <v>61</v>
      </c>
      <c r="F11" s="40">
        <v>2111.0000000000005</v>
      </c>
      <c r="G11" s="41">
        <v>410.67899999999992</v>
      </c>
      <c r="H11" s="40">
        <v>1036</v>
      </c>
      <c r="I11" s="40">
        <v>37</v>
      </c>
      <c r="J11" s="40">
        <v>229</v>
      </c>
      <c r="K11" s="41">
        <v>41.558000000000007</v>
      </c>
      <c r="L11" s="42">
        <v>244</v>
      </c>
      <c r="M11" s="50">
        <f t="shared" si="0"/>
        <v>16.983606557377048</v>
      </c>
      <c r="N11" s="51">
        <f t="shared" si="1"/>
        <v>6.5945945945945947</v>
      </c>
    </row>
    <row r="12" spans="1:14" x14ac:dyDescent="0.2">
      <c r="A12" s="214"/>
      <c r="B12" s="218" t="s">
        <v>65</v>
      </c>
      <c r="C12" s="218" t="s">
        <v>90</v>
      </c>
      <c r="D12" s="38" t="s">
        <v>66</v>
      </c>
      <c r="E12" s="39">
        <v>22</v>
      </c>
      <c r="F12" s="40">
        <v>22</v>
      </c>
      <c r="G12" s="41">
        <v>2.1960000000000002</v>
      </c>
      <c r="H12" s="40">
        <v>22</v>
      </c>
      <c r="I12" s="40">
        <v>0</v>
      </c>
      <c r="J12" s="43" t="s">
        <v>74</v>
      </c>
      <c r="K12" s="43" t="s">
        <v>74</v>
      </c>
      <c r="L12" s="44" t="s">
        <v>74</v>
      </c>
      <c r="M12" s="25"/>
    </row>
    <row r="13" spans="1:14" x14ac:dyDescent="0.2">
      <c r="A13" s="214"/>
      <c r="B13" s="217"/>
      <c r="C13" s="217"/>
      <c r="D13" s="38" t="s">
        <v>73</v>
      </c>
      <c r="E13" s="39">
        <v>50</v>
      </c>
      <c r="F13" s="40">
        <v>59</v>
      </c>
      <c r="G13" s="41">
        <v>7.9620000000000006</v>
      </c>
      <c r="H13" s="40">
        <v>62.000000000000021</v>
      </c>
      <c r="I13" s="40">
        <v>2</v>
      </c>
      <c r="J13" s="43" t="s">
        <v>74</v>
      </c>
      <c r="K13" s="43" t="s">
        <v>74</v>
      </c>
      <c r="L13" s="42">
        <v>1</v>
      </c>
      <c r="M13" s="25"/>
    </row>
    <row r="14" spans="1:14" x14ac:dyDescent="0.2">
      <c r="A14" s="214"/>
      <c r="B14" s="217"/>
      <c r="C14" s="217"/>
      <c r="D14" s="38" t="s">
        <v>91</v>
      </c>
      <c r="E14" s="39">
        <v>59</v>
      </c>
      <c r="F14" s="40">
        <v>101.99999999999997</v>
      </c>
      <c r="G14" s="41">
        <v>16.961999999999989</v>
      </c>
      <c r="H14" s="40">
        <v>105.00000000000001</v>
      </c>
      <c r="I14" s="40">
        <v>7</v>
      </c>
      <c r="J14" s="43" t="s">
        <v>74</v>
      </c>
      <c r="K14" s="43" t="s">
        <v>74</v>
      </c>
      <c r="L14" s="42">
        <v>7</v>
      </c>
      <c r="M14" s="25"/>
    </row>
    <row r="15" spans="1:14" x14ac:dyDescent="0.2">
      <c r="A15" s="214"/>
      <c r="B15" s="217"/>
      <c r="C15" s="217"/>
      <c r="D15" s="38" t="s">
        <v>75</v>
      </c>
      <c r="E15" s="39">
        <v>20</v>
      </c>
      <c r="F15" s="40">
        <v>136</v>
      </c>
      <c r="G15" s="41">
        <v>20.317000000000004</v>
      </c>
      <c r="H15" s="40">
        <v>79.999999999999986</v>
      </c>
      <c r="I15" s="40">
        <v>3</v>
      </c>
      <c r="J15" s="43" t="s">
        <v>74</v>
      </c>
      <c r="K15" s="43" t="s">
        <v>74</v>
      </c>
      <c r="L15" s="42">
        <v>6</v>
      </c>
      <c r="M15" s="25"/>
    </row>
    <row r="16" spans="1:14" x14ac:dyDescent="0.2">
      <c r="A16" s="214"/>
      <c r="B16" s="217"/>
      <c r="C16" s="217"/>
      <c r="D16" s="38" t="s">
        <v>92</v>
      </c>
      <c r="E16" s="39">
        <v>2</v>
      </c>
      <c r="F16" s="40">
        <v>28</v>
      </c>
      <c r="G16" s="41">
        <v>5.3540000000000001</v>
      </c>
      <c r="H16" s="40">
        <v>16</v>
      </c>
      <c r="I16" s="40">
        <v>0</v>
      </c>
      <c r="J16" s="43" t="s">
        <v>74</v>
      </c>
      <c r="K16" s="43" t="s">
        <v>74</v>
      </c>
      <c r="L16" s="44" t="s">
        <v>74</v>
      </c>
      <c r="M16" s="25"/>
    </row>
    <row r="17" spans="1:13" x14ac:dyDescent="0.2">
      <c r="A17" s="214"/>
      <c r="B17" s="218" t="s">
        <v>75</v>
      </c>
      <c r="C17" s="218" t="s">
        <v>90</v>
      </c>
      <c r="D17" s="38" t="s">
        <v>66</v>
      </c>
      <c r="E17" s="39">
        <v>9</v>
      </c>
      <c r="F17" s="40">
        <v>9</v>
      </c>
      <c r="G17" s="41">
        <v>0.879</v>
      </c>
      <c r="H17" s="40">
        <v>9</v>
      </c>
      <c r="I17" s="40">
        <v>0</v>
      </c>
      <c r="J17" s="43" t="s">
        <v>74</v>
      </c>
      <c r="K17" s="43" t="s">
        <v>74</v>
      </c>
      <c r="L17" s="44" t="s">
        <v>74</v>
      </c>
      <c r="M17" s="25"/>
    </row>
    <row r="18" spans="1:13" x14ac:dyDescent="0.2">
      <c r="A18" s="214"/>
      <c r="B18" s="217"/>
      <c r="C18" s="217"/>
      <c r="D18" s="38" t="s">
        <v>73</v>
      </c>
      <c r="E18" s="39">
        <v>29</v>
      </c>
      <c r="F18" s="40">
        <v>29</v>
      </c>
      <c r="G18" s="41">
        <v>4.286999999999999</v>
      </c>
      <c r="H18" s="40">
        <v>33</v>
      </c>
      <c r="I18" s="40">
        <v>0</v>
      </c>
      <c r="J18" s="43" t="s">
        <v>74</v>
      </c>
      <c r="K18" s="43" t="s">
        <v>74</v>
      </c>
      <c r="L18" s="44" t="s">
        <v>74</v>
      </c>
      <c r="M18" s="25"/>
    </row>
    <row r="19" spans="1:13" x14ac:dyDescent="0.2">
      <c r="A19" s="214"/>
      <c r="B19" s="217"/>
      <c r="C19" s="217"/>
      <c r="D19" s="38" t="s">
        <v>91</v>
      </c>
      <c r="E19" s="39">
        <v>23</v>
      </c>
      <c r="F19" s="40">
        <v>36</v>
      </c>
      <c r="G19" s="41">
        <v>7.2760000000000007</v>
      </c>
      <c r="H19" s="40">
        <v>45.999999999999993</v>
      </c>
      <c r="I19" s="40">
        <v>0</v>
      </c>
      <c r="J19" s="43" t="s">
        <v>74</v>
      </c>
      <c r="K19" s="43" t="s">
        <v>74</v>
      </c>
      <c r="L19" s="44" t="s">
        <v>74</v>
      </c>
      <c r="M19" s="25"/>
    </row>
    <row r="20" spans="1:13" x14ac:dyDescent="0.2">
      <c r="A20" s="214"/>
      <c r="B20" s="217"/>
      <c r="C20" s="217"/>
      <c r="D20" s="38" t="s">
        <v>75</v>
      </c>
      <c r="E20" s="39">
        <v>10</v>
      </c>
      <c r="F20" s="40">
        <v>49.999999999999993</v>
      </c>
      <c r="G20" s="41">
        <v>9.0120000000000005</v>
      </c>
      <c r="H20" s="40">
        <v>26.999999999999996</v>
      </c>
      <c r="I20" s="40">
        <v>4</v>
      </c>
      <c r="J20" s="40">
        <v>19</v>
      </c>
      <c r="K20" s="41">
        <v>4.4640000000000004</v>
      </c>
      <c r="L20" s="42">
        <v>9</v>
      </c>
      <c r="M20" s="25"/>
    </row>
    <row r="21" spans="1:13" x14ac:dyDescent="0.2">
      <c r="A21" s="214"/>
      <c r="B21" s="218" t="s">
        <v>76</v>
      </c>
      <c r="C21" s="218" t="s">
        <v>90</v>
      </c>
      <c r="D21" s="38" t="s">
        <v>66</v>
      </c>
      <c r="E21" s="39">
        <v>20</v>
      </c>
      <c r="F21" s="40">
        <v>20</v>
      </c>
      <c r="G21" s="41">
        <v>1.9149999999999998</v>
      </c>
      <c r="H21" s="40">
        <v>20</v>
      </c>
      <c r="I21" s="40">
        <v>0</v>
      </c>
      <c r="J21" s="43" t="s">
        <v>74</v>
      </c>
      <c r="K21" s="43" t="s">
        <v>74</v>
      </c>
      <c r="L21" s="44" t="s">
        <v>74</v>
      </c>
      <c r="M21" s="25"/>
    </row>
    <row r="22" spans="1:13" x14ac:dyDescent="0.2">
      <c r="A22" s="214"/>
      <c r="B22" s="217"/>
      <c r="C22" s="217"/>
      <c r="D22" s="38" t="s">
        <v>73</v>
      </c>
      <c r="E22" s="39">
        <v>34</v>
      </c>
      <c r="F22" s="40">
        <v>37</v>
      </c>
      <c r="G22" s="41">
        <v>5.274</v>
      </c>
      <c r="H22" s="40">
        <v>39</v>
      </c>
      <c r="I22" s="40">
        <v>1</v>
      </c>
      <c r="J22" s="43" t="s">
        <v>74</v>
      </c>
      <c r="K22" s="43" t="s">
        <v>74</v>
      </c>
      <c r="L22" s="42">
        <v>1</v>
      </c>
      <c r="M22" s="25"/>
    </row>
    <row r="23" spans="1:13" x14ac:dyDescent="0.2">
      <c r="A23" s="214"/>
      <c r="B23" s="217"/>
      <c r="C23" s="217"/>
      <c r="D23" s="38" t="s">
        <v>91</v>
      </c>
      <c r="E23" s="39">
        <v>28</v>
      </c>
      <c r="F23" s="40">
        <v>52.999999999999993</v>
      </c>
      <c r="G23" s="41">
        <v>8.9700000000000024</v>
      </c>
      <c r="H23" s="40">
        <v>56</v>
      </c>
      <c r="I23" s="40">
        <v>0</v>
      </c>
      <c r="J23" s="43" t="s">
        <v>74</v>
      </c>
      <c r="K23" s="43" t="s">
        <v>74</v>
      </c>
      <c r="L23" s="44" t="s">
        <v>74</v>
      </c>
      <c r="M23" s="25"/>
    </row>
    <row r="24" spans="1:13" x14ac:dyDescent="0.2">
      <c r="A24" s="214"/>
      <c r="B24" s="217"/>
      <c r="C24" s="217"/>
      <c r="D24" s="38" t="s">
        <v>75</v>
      </c>
      <c r="E24" s="39">
        <v>16</v>
      </c>
      <c r="F24" s="40">
        <v>43</v>
      </c>
      <c r="G24" s="41">
        <v>11.033000000000001</v>
      </c>
      <c r="H24" s="40">
        <v>43</v>
      </c>
      <c r="I24" s="40">
        <v>3</v>
      </c>
      <c r="J24" s="40">
        <v>1</v>
      </c>
      <c r="K24" s="41">
        <v>0.34200000000000003</v>
      </c>
      <c r="L24" s="42">
        <v>7</v>
      </c>
      <c r="M24" s="25"/>
    </row>
    <row r="25" spans="1:13" x14ac:dyDescent="0.2">
      <c r="A25" s="214"/>
      <c r="B25" s="217"/>
      <c r="C25" s="217"/>
      <c r="D25" s="38" t="s">
        <v>92</v>
      </c>
      <c r="E25" s="39">
        <v>2</v>
      </c>
      <c r="F25" s="40">
        <v>13</v>
      </c>
      <c r="G25" s="41">
        <v>4.63</v>
      </c>
      <c r="H25" s="40">
        <v>13</v>
      </c>
      <c r="I25" s="40">
        <v>0</v>
      </c>
      <c r="J25" s="43" t="s">
        <v>74</v>
      </c>
      <c r="K25" s="43" t="s">
        <v>74</v>
      </c>
      <c r="L25" s="44" t="s">
        <v>74</v>
      </c>
      <c r="M25" s="25"/>
    </row>
    <row r="26" spans="1:13" x14ac:dyDescent="0.2">
      <c r="A26" s="214"/>
      <c r="B26" s="218" t="s">
        <v>77</v>
      </c>
      <c r="C26" s="218" t="s">
        <v>90</v>
      </c>
      <c r="D26" s="38" t="s">
        <v>65</v>
      </c>
      <c r="E26" s="39">
        <v>22</v>
      </c>
      <c r="F26" s="40">
        <v>9</v>
      </c>
      <c r="G26" s="41">
        <v>0.46199999999999997</v>
      </c>
      <c r="H26" s="40">
        <v>18.000000000000004</v>
      </c>
      <c r="I26" s="40">
        <v>5</v>
      </c>
      <c r="J26" s="43" t="s">
        <v>74</v>
      </c>
      <c r="K26" s="43" t="s">
        <v>74</v>
      </c>
      <c r="L26" s="42">
        <v>2</v>
      </c>
      <c r="M26" s="25"/>
    </row>
    <row r="27" spans="1:13" x14ac:dyDescent="0.2">
      <c r="A27" s="214"/>
      <c r="B27" s="217"/>
      <c r="C27" s="217"/>
      <c r="D27" s="38" t="s">
        <v>66</v>
      </c>
      <c r="E27" s="39">
        <v>59</v>
      </c>
      <c r="F27" s="40">
        <v>52.999999999999986</v>
      </c>
      <c r="G27" s="41">
        <v>5.1619999999999999</v>
      </c>
      <c r="H27" s="40">
        <v>58.999999999999993</v>
      </c>
      <c r="I27" s="40">
        <v>3</v>
      </c>
      <c r="J27" s="40">
        <v>1</v>
      </c>
      <c r="K27" s="41">
        <v>0.108</v>
      </c>
      <c r="L27" s="42">
        <v>3</v>
      </c>
      <c r="M27" s="25"/>
    </row>
    <row r="28" spans="1:13" x14ac:dyDescent="0.2">
      <c r="A28" s="214"/>
      <c r="B28" s="217"/>
      <c r="C28" s="217"/>
      <c r="D28" s="38" t="s">
        <v>73</v>
      </c>
      <c r="E28" s="39">
        <v>114</v>
      </c>
      <c r="F28" s="40">
        <v>125.00000000000003</v>
      </c>
      <c r="G28" s="41">
        <v>16.976000000000003</v>
      </c>
      <c r="H28" s="40">
        <v>140</v>
      </c>
      <c r="I28" s="40">
        <v>4</v>
      </c>
      <c r="J28" s="43" t="s">
        <v>74</v>
      </c>
      <c r="K28" s="43" t="s">
        <v>74</v>
      </c>
      <c r="L28" s="42">
        <v>5</v>
      </c>
      <c r="M28" s="25"/>
    </row>
    <row r="29" spans="1:13" x14ac:dyDescent="0.2">
      <c r="A29" s="214"/>
      <c r="B29" s="217"/>
      <c r="C29" s="217"/>
      <c r="D29" s="38" t="s">
        <v>91</v>
      </c>
      <c r="E29" s="39">
        <v>139</v>
      </c>
      <c r="F29" s="40">
        <v>222</v>
      </c>
      <c r="G29" s="41">
        <v>38.741000000000021</v>
      </c>
      <c r="H29" s="40">
        <v>257.99999999999994</v>
      </c>
      <c r="I29" s="40">
        <v>7</v>
      </c>
      <c r="J29" s="40">
        <v>1</v>
      </c>
      <c r="K29" s="41">
        <v>0.44600000000000001</v>
      </c>
      <c r="L29" s="42">
        <v>9</v>
      </c>
      <c r="M29" s="25"/>
    </row>
    <row r="30" spans="1:13" x14ac:dyDescent="0.2">
      <c r="A30" s="214"/>
      <c r="B30" s="217"/>
      <c r="C30" s="217"/>
      <c r="D30" s="38" t="s">
        <v>75</v>
      </c>
      <c r="E30" s="39">
        <v>57</v>
      </c>
      <c r="F30" s="40">
        <v>239.00000000000003</v>
      </c>
      <c r="G30" s="41">
        <v>46.187000000000005</v>
      </c>
      <c r="H30" s="40">
        <v>187.00000000000003</v>
      </c>
      <c r="I30" s="40">
        <v>4</v>
      </c>
      <c r="J30" s="40">
        <v>2</v>
      </c>
      <c r="K30" s="41">
        <v>0.85199999999999998</v>
      </c>
      <c r="L30" s="42">
        <v>7</v>
      </c>
      <c r="M30" s="25"/>
    </row>
    <row r="31" spans="1:13" x14ac:dyDescent="0.2">
      <c r="A31" s="214"/>
      <c r="B31" s="217"/>
      <c r="C31" s="217"/>
      <c r="D31" s="38" t="s">
        <v>92</v>
      </c>
      <c r="E31" s="39">
        <v>8</v>
      </c>
      <c r="F31" s="40">
        <v>118</v>
      </c>
      <c r="G31" s="41">
        <v>19.413</v>
      </c>
      <c r="H31" s="40">
        <v>45</v>
      </c>
      <c r="I31" s="40">
        <v>4</v>
      </c>
      <c r="J31" s="40">
        <v>10</v>
      </c>
      <c r="K31" s="41">
        <v>9.5060000000000002</v>
      </c>
      <c r="L31" s="42">
        <v>14</v>
      </c>
      <c r="M31" s="25"/>
    </row>
    <row r="32" spans="1:13" x14ac:dyDescent="0.2">
      <c r="A32" s="214"/>
      <c r="B32" s="218" t="s">
        <v>78</v>
      </c>
      <c r="C32" s="218" t="s">
        <v>90</v>
      </c>
      <c r="D32" s="38" t="s">
        <v>66</v>
      </c>
      <c r="E32" s="39">
        <v>7</v>
      </c>
      <c r="F32" s="40">
        <v>7</v>
      </c>
      <c r="G32" s="41">
        <v>0.71899999999999986</v>
      </c>
      <c r="H32" s="40">
        <v>7</v>
      </c>
      <c r="I32" s="40">
        <v>0</v>
      </c>
      <c r="J32" s="43" t="s">
        <v>74</v>
      </c>
      <c r="K32" s="43" t="s">
        <v>74</v>
      </c>
      <c r="L32" s="44" t="s">
        <v>74</v>
      </c>
      <c r="M32" s="25"/>
    </row>
    <row r="33" spans="1:14" x14ac:dyDescent="0.2">
      <c r="A33" s="214"/>
      <c r="B33" s="217"/>
      <c r="C33" s="217"/>
      <c r="D33" s="38" t="s">
        <v>73</v>
      </c>
      <c r="E33" s="39">
        <v>28</v>
      </c>
      <c r="F33" s="40">
        <v>33.000000000000021</v>
      </c>
      <c r="G33" s="41">
        <v>4.2600000000000007</v>
      </c>
      <c r="H33" s="40">
        <v>35.000000000000014</v>
      </c>
      <c r="I33" s="40">
        <v>0</v>
      </c>
      <c r="J33" s="43" t="s">
        <v>74</v>
      </c>
      <c r="K33" s="43" t="s">
        <v>74</v>
      </c>
      <c r="L33" s="44" t="s">
        <v>74</v>
      </c>
      <c r="M33" s="25"/>
    </row>
    <row r="34" spans="1:14" x14ac:dyDescent="0.2">
      <c r="A34" s="214"/>
      <c r="B34" s="217"/>
      <c r="C34" s="217"/>
      <c r="D34" s="38" t="s">
        <v>91</v>
      </c>
      <c r="E34" s="39">
        <v>26</v>
      </c>
      <c r="F34" s="40">
        <v>46</v>
      </c>
      <c r="G34" s="41">
        <v>7.4369999999999976</v>
      </c>
      <c r="H34" s="40">
        <v>53.999999999999979</v>
      </c>
      <c r="I34" s="40">
        <v>4</v>
      </c>
      <c r="J34" s="40">
        <v>1</v>
      </c>
      <c r="K34" s="41">
        <v>0.14499999999999999</v>
      </c>
      <c r="L34" s="42">
        <v>6</v>
      </c>
      <c r="M34" s="25"/>
    </row>
    <row r="35" spans="1:14" x14ac:dyDescent="0.2">
      <c r="A35" s="214"/>
      <c r="B35" s="217"/>
      <c r="C35" s="217"/>
      <c r="D35" s="38" t="s">
        <v>75</v>
      </c>
      <c r="E35" s="39">
        <v>4</v>
      </c>
      <c r="F35" s="40">
        <v>8</v>
      </c>
      <c r="G35" s="41">
        <v>2.1820000000000004</v>
      </c>
      <c r="H35" s="40">
        <v>8</v>
      </c>
      <c r="I35" s="40">
        <v>2</v>
      </c>
      <c r="J35" s="43" t="s">
        <v>74</v>
      </c>
      <c r="K35" s="43" t="s">
        <v>74</v>
      </c>
      <c r="L35" s="42">
        <v>4</v>
      </c>
      <c r="M35" s="25"/>
    </row>
    <row r="36" spans="1:14" x14ac:dyDescent="0.2">
      <c r="A36" s="214"/>
      <c r="B36" s="218" t="s">
        <v>79</v>
      </c>
      <c r="C36" s="218" t="s">
        <v>90</v>
      </c>
      <c r="D36" s="38" t="s">
        <v>66</v>
      </c>
      <c r="E36" s="39">
        <v>3</v>
      </c>
      <c r="F36" s="40">
        <v>3</v>
      </c>
      <c r="G36" s="41">
        <v>0.307</v>
      </c>
      <c r="H36" s="40">
        <v>3</v>
      </c>
      <c r="I36" s="40">
        <v>0</v>
      </c>
      <c r="J36" s="43" t="s">
        <v>74</v>
      </c>
      <c r="K36" s="43" t="s">
        <v>74</v>
      </c>
      <c r="L36" s="44" t="s">
        <v>74</v>
      </c>
      <c r="M36" s="50">
        <f>H37/E37</f>
        <v>1.0833333333333335</v>
      </c>
      <c r="N36" t="e">
        <f>L36/I36</f>
        <v>#VALUE!</v>
      </c>
    </row>
    <row r="37" spans="1:14" x14ac:dyDescent="0.2">
      <c r="A37" s="214"/>
      <c r="B37" s="217"/>
      <c r="C37" s="217"/>
      <c r="D37" s="38" t="s">
        <v>73</v>
      </c>
      <c r="E37" s="39">
        <v>12</v>
      </c>
      <c r="F37" s="40">
        <v>13</v>
      </c>
      <c r="G37" s="41">
        <v>1.657</v>
      </c>
      <c r="H37" s="40">
        <v>13.000000000000002</v>
      </c>
      <c r="I37" s="40">
        <v>0</v>
      </c>
      <c r="J37" s="43" t="s">
        <v>74</v>
      </c>
      <c r="K37" s="43" t="s">
        <v>74</v>
      </c>
      <c r="L37" s="44" t="s">
        <v>74</v>
      </c>
      <c r="M37" s="50">
        <f t="shared" ref="M37:M40" si="2">H38/E38</f>
        <v>1.7222222222222219</v>
      </c>
      <c r="N37" t="e">
        <f t="shared" ref="N37:N40" si="3">L37/I37</f>
        <v>#VALUE!</v>
      </c>
    </row>
    <row r="38" spans="1:14" x14ac:dyDescent="0.2">
      <c r="A38" s="214"/>
      <c r="B38" s="217"/>
      <c r="C38" s="217"/>
      <c r="D38" s="38" t="s">
        <v>91</v>
      </c>
      <c r="E38" s="39">
        <v>18</v>
      </c>
      <c r="F38" s="40">
        <v>28.999999999999993</v>
      </c>
      <c r="G38" s="41">
        <v>4.6179999999999986</v>
      </c>
      <c r="H38" s="40">
        <v>30.999999999999993</v>
      </c>
      <c r="I38" s="40">
        <v>2</v>
      </c>
      <c r="J38" s="40">
        <v>2</v>
      </c>
      <c r="K38" s="41">
        <v>0.14799999999999999</v>
      </c>
      <c r="L38" s="42">
        <v>4</v>
      </c>
      <c r="M38" s="50">
        <f t="shared" si="2"/>
        <v>3</v>
      </c>
      <c r="N38">
        <f t="shared" si="3"/>
        <v>2</v>
      </c>
    </row>
    <row r="39" spans="1:14" x14ac:dyDescent="0.2">
      <c r="A39" s="214"/>
      <c r="B39" s="217"/>
      <c r="C39" s="217"/>
      <c r="D39" s="38" t="s">
        <v>75</v>
      </c>
      <c r="E39" s="39">
        <v>1</v>
      </c>
      <c r="F39" s="40">
        <v>2</v>
      </c>
      <c r="G39" s="41">
        <v>0.51900000000000002</v>
      </c>
      <c r="H39" s="40">
        <v>3</v>
      </c>
      <c r="I39" s="40">
        <v>0</v>
      </c>
      <c r="J39" s="43" t="s">
        <v>74</v>
      </c>
      <c r="K39" s="43" t="s">
        <v>74</v>
      </c>
      <c r="L39" s="44" t="s">
        <v>74</v>
      </c>
      <c r="M39" s="50">
        <f t="shared" si="2"/>
        <v>4</v>
      </c>
      <c r="N39" t="e">
        <f t="shared" si="3"/>
        <v>#VALUE!</v>
      </c>
    </row>
    <row r="40" spans="1:14" x14ac:dyDescent="0.2">
      <c r="A40" s="214"/>
      <c r="B40" s="217"/>
      <c r="C40" s="217"/>
      <c r="D40" s="38" t="s">
        <v>92</v>
      </c>
      <c r="E40" s="39">
        <v>1</v>
      </c>
      <c r="F40" s="40">
        <v>16</v>
      </c>
      <c r="G40" s="41">
        <v>2.0259999999999998</v>
      </c>
      <c r="H40" s="40">
        <v>4</v>
      </c>
      <c r="I40" s="40">
        <v>0</v>
      </c>
      <c r="J40" s="43" t="s">
        <v>74</v>
      </c>
      <c r="K40" s="43" t="s">
        <v>74</v>
      </c>
      <c r="L40" s="44" t="s">
        <v>74</v>
      </c>
      <c r="M40" s="50">
        <f t="shared" si="2"/>
        <v>1.3333333333333333</v>
      </c>
      <c r="N40" t="e">
        <f t="shared" si="3"/>
        <v>#VALUE!</v>
      </c>
    </row>
    <row r="41" spans="1:14" x14ac:dyDescent="0.2">
      <c r="A41" s="214"/>
      <c r="B41" s="218" t="s">
        <v>80</v>
      </c>
      <c r="C41" s="218" t="s">
        <v>90</v>
      </c>
      <c r="D41" s="38" t="s">
        <v>65</v>
      </c>
      <c r="E41" s="39">
        <v>3</v>
      </c>
      <c r="F41" s="40">
        <v>2</v>
      </c>
      <c r="G41" s="41">
        <v>9.7000000000000003E-2</v>
      </c>
      <c r="H41" s="40">
        <v>4</v>
      </c>
      <c r="I41" s="40">
        <v>2</v>
      </c>
      <c r="J41" s="43" t="s">
        <v>74</v>
      </c>
      <c r="K41" s="43" t="s">
        <v>74</v>
      </c>
      <c r="L41" s="42">
        <v>2</v>
      </c>
      <c r="M41" s="25"/>
    </row>
    <row r="42" spans="1:14" x14ac:dyDescent="0.2">
      <c r="A42" s="214"/>
      <c r="B42" s="217"/>
      <c r="C42" s="217"/>
      <c r="D42" s="38" t="s">
        <v>66</v>
      </c>
      <c r="E42" s="39">
        <v>12</v>
      </c>
      <c r="F42" s="40">
        <v>12</v>
      </c>
      <c r="G42" s="41">
        <v>1.1760000000000002</v>
      </c>
      <c r="H42" s="40">
        <v>15</v>
      </c>
      <c r="I42" s="40">
        <v>0</v>
      </c>
      <c r="J42" s="43" t="s">
        <v>74</v>
      </c>
      <c r="K42" s="43" t="s">
        <v>74</v>
      </c>
      <c r="L42" s="44" t="s">
        <v>74</v>
      </c>
      <c r="M42" s="25"/>
    </row>
    <row r="43" spans="1:14" x14ac:dyDescent="0.2">
      <c r="A43" s="214"/>
      <c r="B43" s="217"/>
      <c r="C43" s="217"/>
      <c r="D43" s="38" t="s">
        <v>73</v>
      </c>
      <c r="E43" s="39">
        <v>26</v>
      </c>
      <c r="F43" s="40">
        <v>27.000000000000004</v>
      </c>
      <c r="G43" s="41">
        <v>3.9760000000000004</v>
      </c>
      <c r="H43" s="40">
        <v>35.000000000000014</v>
      </c>
      <c r="I43" s="40">
        <v>1</v>
      </c>
      <c r="J43" s="43" t="s">
        <v>74</v>
      </c>
      <c r="K43" s="43" t="s">
        <v>74</v>
      </c>
      <c r="L43" s="42">
        <v>1</v>
      </c>
      <c r="M43" s="25"/>
    </row>
    <row r="44" spans="1:14" x14ac:dyDescent="0.2">
      <c r="A44" s="214"/>
      <c r="B44" s="217"/>
      <c r="C44" s="217"/>
      <c r="D44" s="38" t="s">
        <v>91</v>
      </c>
      <c r="E44" s="39">
        <v>55</v>
      </c>
      <c r="F44" s="40">
        <v>83</v>
      </c>
      <c r="G44" s="41">
        <v>17.688999999999997</v>
      </c>
      <c r="H44" s="40">
        <v>127.99999999999997</v>
      </c>
      <c r="I44" s="40">
        <v>2</v>
      </c>
      <c r="J44" s="43" t="s">
        <v>74</v>
      </c>
      <c r="K44" s="43" t="s">
        <v>74</v>
      </c>
      <c r="L44" s="42">
        <v>2</v>
      </c>
      <c r="M44" s="25"/>
    </row>
    <row r="45" spans="1:14" x14ac:dyDescent="0.2">
      <c r="A45" s="214"/>
      <c r="B45" s="217"/>
      <c r="C45" s="217"/>
      <c r="D45" s="38" t="s">
        <v>75</v>
      </c>
      <c r="E45" s="39">
        <v>40</v>
      </c>
      <c r="F45" s="40">
        <v>117.99999999999999</v>
      </c>
      <c r="G45" s="41">
        <v>29.938000000000006</v>
      </c>
      <c r="H45" s="40">
        <v>141</v>
      </c>
      <c r="I45" s="40">
        <v>5</v>
      </c>
      <c r="J45" s="40">
        <v>4</v>
      </c>
      <c r="K45" s="41">
        <v>0.69</v>
      </c>
      <c r="L45" s="42">
        <v>13</v>
      </c>
      <c r="M45" s="25"/>
    </row>
    <row r="46" spans="1:14" x14ac:dyDescent="0.2">
      <c r="A46" s="214"/>
      <c r="B46" s="217"/>
      <c r="C46" s="217"/>
      <c r="D46" s="38" t="s">
        <v>92</v>
      </c>
      <c r="E46" s="39">
        <v>30</v>
      </c>
      <c r="F46" s="40">
        <v>1659.0000000000002</v>
      </c>
      <c r="G46" s="41">
        <v>318.77200000000005</v>
      </c>
      <c r="H46" s="40">
        <v>831</v>
      </c>
      <c r="I46" s="40">
        <v>21</v>
      </c>
      <c r="J46" s="40">
        <v>172</v>
      </c>
      <c r="K46" s="41">
        <v>25.914000000000001</v>
      </c>
      <c r="L46" s="42">
        <v>201.99999999999994</v>
      </c>
      <c r="M46" s="25"/>
    </row>
    <row r="47" spans="1:14" x14ac:dyDescent="0.2">
      <c r="A47" s="214"/>
      <c r="B47" s="218" t="s">
        <v>81</v>
      </c>
      <c r="C47" s="218" t="s">
        <v>90</v>
      </c>
      <c r="D47" s="38" t="s">
        <v>65</v>
      </c>
      <c r="E47" s="39">
        <v>1</v>
      </c>
      <c r="F47" s="40">
        <v>1</v>
      </c>
      <c r="G47" s="41">
        <v>4.4999999999999998E-2</v>
      </c>
      <c r="H47" s="40">
        <v>1</v>
      </c>
      <c r="I47" s="40">
        <v>0</v>
      </c>
      <c r="J47" s="43" t="s">
        <v>74</v>
      </c>
      <c r="K47" s="43" t="s">
        <v>74</v>
      </c>
      <c r="L47" s="44" t="s">
        <v>74</v>
      </c>
      <c r="M47" s="25"/>
    </row>
    <row r="48" spans="1:14" x14ac:dyDescent="0.2">
      <c r="A48" s="214"/>
      <c r="B48" s="217"/>
      <c r="C48" s="217"/>
      <c r="D48" s="38" t="s">
        <v>66</v>
      </c>
      <c r="E48" s="39">
        <v>2</v>
      </c>
      <c r="F48" s="40">
        <v>2</v>
      </c>
      <c r="G48" s="41">
        <v>0.185</v>
      </c>
      <c r="H48" s="40">
        <v>2</v>
      </c>
      <c r="I48" s="40">
        <v>1</v>
      </c>
      <c r="J48" s="43" t="s">
        <v>74</v>
      </c>
      <c r="K48" s="43" t="s">
        <v>74</v>
      </c>
      <c r="L48" s="42">
        <v>2</v>
      </c>
      <c r="M48" s="25"/>
    </row>
    <row r="49" spans="1:13" x14ac:dyDescent="0.2">
      <c r="A49" s="214"/>
      <c r="B49" s="217"/>
      <c r="C49" s="217"/>
      <c r="D49" s="38" t="s">
        <v>73</v>
      </c>
      <c r="E49" s="39">
        <v>3</v>
      </c>
      <c r="F49" s="40">
        <v>3</v>
      </c>
      <c r="G49" s="41">
        <v>0.51200000000000001</v>
      </c>
      <c r="H49" s="40">
        <v>4</v>
      </c>
      <c r="I49" s="40">
        <v>0</v>
      </c>
      <c r="J49" s="43" t="s">
        <v>74</v>
      </c>
      <c r="K49" s="43" t="s">
        <v>74</v>
      </c>
      <c r="L49" s="44" t="s">
        <v>74</v>
      </c>
      <c r="M49" s="25"/>
    </row>
    <row r="50" spans="1:13" x14ac:dyDescent="0.2">
      <c r="A50" s="214"/>
      <c r="B50" s="217"/>
      <c r="C50" s="217"/>
      <c r="D50" s="38" t="s">
        <v>91</v>
      </c>
      <c r="E50" s="39">
        <v>27</v>
      </c>
      <c r="F50" s="40">
        <v>33</v>
      </c>
      <c r="G50" s="41">
        <v>5.258</v>
      </c>
      <c r="H50" s="40">
        <v>42.000000000000007</v>
      </c>
      <c r="I50" s="40">
        <v>0</v>
      </c>
      <c r="J50" s="43" t="s">
        <v>74</v>
      </c>
      <c r="K50" s="43" t="s">
        <v>74</v>
      </c>
      <c r="L50" s="44" t="s">
        <v>74</v>
      </c>
      <c r="M50" s="25"/>
    </row>
    <row r="51" spans="1:13" x14ac:dyDescent="0.2">
      <c r="A51" s="214"/>
      <c r="B51" s="217"/>
      <c r="C51" s="217"/>
      <c r="D51" s="38" t="s">
        <v>75</v>
      </c>
      <c r="E51" s="39">
        <v>5</v>
      </c>
      <c r="F51" s="40">
        <v>16</v>
      </c>
      <c r="G51" s="41">
        <v>2.7760000000000002</v>
      </c>
      <c r="H51" s="40">
        <v>10</v>
      </c>
      <c r="I51" s="40">
        <v>1</v>
      </c>
      <c r="J51" s="43" t="s">
        <v>74</v>
      </c>
      <c r="K51" s="43" t="s">
        <v>74</v>
      </c>
      <c r="L51" s="42">
        <v>1</v>
      </c>
      <c r="M51" s="25"/>
    </row>
    <row r="52" spans="1:13" x14ac:dyDescent="0.2">
      <c r="A52" s="214"/>
      <c r="B52" s="218" t="s">
        <v>82</v>
      </c>
      <c r="C52" s="218" t="s">
        <v>90</v>
      </c>
      <c r="D52" s="38" t="s">
        <v>73</v>
      </c>
      <c r="E52" s="39">
        <v>1</v>
      </c>
      <c r="F52" s="40">
        <v>1</v>
      </c>
      <c r="G52" s="41">
        <v>0.121</v>
      </c>
      <c r="H52" s="40">
        <v>1</v>
      </c>
      <c r="I52" s="40">
        <v>0</v>
      </c>
      <c r="J52" s="43" t="s">
        <v>74</v>
      </c>
      <c r="K52" s="43" t="s">
        <v>74</v>
      </c>
      <c r="L52" s="44" t="s">
        <v>74</v>
      </c>
      <c r="M52" s="25"/>
    </row>
    <row r="53" spans="1:13" x14ac:dyDescent="0.2">
      <c r="A53" s="214"/>
      <c r="B53" s="217"/>
      <c r="C53" s="217"/>
      <c r="D53" s="38" t="s">
        <v>91</v>
      </c>
      <c r="E53" s="39">
        <v>7</v>
      </c>
      <c r="F53" s="40">
        <v>14</v>
      </c>
      <c r="G53" s="41">
        <v>2.1229999999999998</v>
      </c>
      <c r="H53" s="40">
        <v>13</v>
      </c>
      <c r="I53" s="40">
        <v>1</v>
      </c>
      <c r="J53" s="43" t="s">
        <v>74</v>
      </c>
      <c r="K53" s="43" t="s">
        <v>74</v>
      </c>
      <c r="L53" s="42">
        <v>1</v>
      </c>
      <c r="M53" s="25"/>
    </row>
    <row r="54" spans="1:13" x14ac:dyDescent="0.2">
      <c r="A54" s="214"/>
      <c r="B54" s="217"/>
      <c r="C54" s="217"/>
      <c r="D54" s="38" t="s">
        <v>75</v>
      </c>
      <c r="E54" s="39">
        <v>4</v>
      </c>
      <c r="F54" s="40">
        <v>22</v>
      </c>
      <c r="G54" s="41">
        <v>4.13</v>
      </c>
      <c r="H54" s="40">
        <v>15</v>
      </c>
      <c r="I54" s="40">
        <v>4</v>
      </c>
      <c r="J54" s="43" t="s">
        <v>74</v>
      </c>
      <c r="K54" s="43" t="s">
        <v>74</v>
      </c>
      <c r="L54" s="42">
        <v>10</v>
      </c>
      <c r="M54" s="25"/>
    </row>
    <row r="55" spans="1:13" x14ac:dyDescent="0.2">
      <c r="A55" s="214"/>
      <c r="B55" s="217"/>
      <c r="C55" s="217"/>
      <c r="D55" s="38" t="s">
        <v>92</v>
      </c>
      <c r="E55" s="39">
        <v>1</v>
      </c>
      <c r="F55" s="40">
        <v>20</v>
      </c>
      <c r="G55" s="41">
        <v>2.85</v>
      </c>
      <c r="H55" s="40">
        <v>6</v>
      </c>
      <c r="I55" s="40">
        <v>1</v>
      </c>
      <c r="J55" s="40">
        <v>3</v>
      </c>
      <c r="K55" s="41">
        <v>0.35</v>
      </c>
      <c r="L55" s="42">
        <v>7</v>
      </c>
      <c r="M55" s="25"/>
    </row>
    <row r="56" spans="1:13" x14ac:dyDescent="0.2">
      <c r="A56" s="214"/>
      <c r="B56" s="218" t="s">
        <v>83</v>
      </c>
      <c r="C56" s="218" t="s">
        <v>90</v>
      </c>
      <c r="D56" s="38" t="s">
        <v>65</v>
      </c>
      <c r="E56" s="39">
        <v>2</v>
      </c>
      <c r="F56" s="40">
        <v>2</v>
      </c>
      <c r="G56" s="41">
        <v>9.4E-2</v>
      </c>
      <c r="H56" s="40">
        <v>2</v>
      </c>
      <c r="I56" s="40">
        <v>4</v>
      </c>
      <c r="J56" s="43" t="s">
        <v>74</v>
      </c>
      <c r="K56" s="43" t="s">
        <v>74</v>
      </c>
      <c r="L56" s="44" t="s">
        <v>74</v>
      </c>
      <c r="M56" s="25"/>
    </row>
    <row r="57" spans="1:13" x14ac:dyDescent="0.2">
      <c r="A57" s="214"/>
      <c r="B57" s="217"/>
      <c r="C57" s="217"/>
      <c r="D57" s="38" t="s">
        <v>66</v>
      </c>
      <c r="E57" s="39">
        <v>9</v>
      </c>
      <c r="F57" s="40">
        <v>9</v>
      </c>
      <c r="G57" s="41">
        <v>0.87400000000000011</v>
      </c>
      <c r="H57" s="40">
        <v>9</v>
      </c>
      <c r="I57" s="40">
        <v>0</v>
      </c>
      <c r="J57" s="43" t="s">
        <v>74</v>
      </c>
      <c r="K57" s="43" t="s">
        <v>74</v>
      </c>
      <c r="L57" s="44" t="s">
        <v>74</v>
      </c>
      <c r="M57" s="25"/>
    </row>
    <row r="58" spans="1:13" x14ac:dyDescent="0.2">
      <c r="A58" s="214"/>
      <c r="B58" s="217"/>
      <c r="C58" s="217"/>
      <c r="D58" s="38" t="s">
        <v>73</v>
      </c>
      <c r="E58" s="39">
        <v>28</v>
      </c>
      <c r="F58" s="40">
        <v>39</v>
      </c>
      <c r="G58" s="41">
        <v>4.5809999999999995</v>
      </c>
      <c r="H58" s="40">
        <v>29.000000000000007</v>
      </c>
      <c r="I58" s="40">
        <v>3</v>
      </c>
      <c r="J58" s="43" t="s">
        <v>74</v>
      </c>
      <c r="K58" s="43" t="s">
        <v>74</v>
      </c>
      <c r="L58" s="44" t="s">
        <v>74</v>
      </c>
      <c r="M58" s="25"/>
    </row>
    <row r="59" spans="1:13" x14ac:dyDescent="0.2">
      <c r="A59" s="214"/>
      <c r="B59" s="217"/>
      <c r="C59" s="217"/>
      <c r="D59" s="38" t="s">
        <v>91</v>
      </c>
      <c r="E59" s="39">
        <v>42</v>
      </c>
      <c r="F59" s="40">
        <v>78</v>
      </c>
      <c r="G59" s="41">
        <v>11.842000000000001</v>
      </c>
      <c r="H59" s="40">
        <v>57.000000000000014</v>
      </c>
      <c r="I59" s="40">
        <v>5</v>
      </c>
      <c r="J59" s="43" t="s">
        <v>74</v>
      </c>
      <c r="K59" s="43" t="s">
        <v>74</v>
      </c>
      <c r="L59" s="44" t="s">
        <v>74</v>
      </c>
      <c r="M59" s="25"/>
    </row>
    <row r="60" spans="1:13" x14ac:dyDescent="0.2">
      <c r="A60" s="214"/>
      <c r="B60" s="217"/>
      <c r="C60" s="217"/>
      <c r="D60" s="38" t="s">
        <v>75</v>
      </c>
      <c r="E60" s="39">
        <v>16</v>
      </c>
      <c r="F60" s="40">
        <v>87</v>
      </c>
      <c r="G60" s="41">
        <v>14.483000000000001</v>
      </c>
      <c r="H60" s="40">
        <v>52.999999999999993</v>
      </c>
      <c r="I60" s="40">
        <v>11</v>
      </c>
      <c r="J60" s="43" t="s">
        <v>74</v>
      </c>
      <c r="K60" s="43" t="s">
        <v>74</v>
      </c>
      <c r="L60" s="44" t="s">
        <v>74</v>
      </c>
      <c r="M60" s="25"/>
    </row>
    <row r="61" spans="1:13" x14ac:dyDescent="0.2">
      <c r="A61" s="214"/>
      <c r="B61" s="217"/>
      <c r="C61" s="217"/>
      <c r="D61" s="38" t="s">
        <v>92</v>
      </c>
      <c r="E61" s="39">
        <v>5</v>
      </c>
      <c r="F61" s="40">
        <v>76</v>
      </c>
      <c r="G61" s="41">
        <v>12.173999999999999</v>
      </c>
      <c r="H61" s="40">
        <v>29</v>
      </c>
      <c r="I61" s="40">
        <v>6</v>
      </c>
      <c r="J61" s="43" t="s">
        <v>74</v>
      </c>
      <c r="K61" s="43" t="s">
        <v>74</v>
      </c>
      <c r="L61" s="44" t="s">
        <v>74</v>
      </c>
      <c r="M61" s="25"/>
    </row>
    <row r="62" spans="1:13" x14ac:dyDescent="0.2">
      <c r="A62" s="214"/>
      <c r="B62" s="218" t="s">
        <v>84</v>
      </c>
      <c r="C62" s="218" t="s">
        <v>90</v>
      </c>
      <c r="D62" s="38" t="s">
        <v>65</v>
      </c>
      <c r="E62" s="39">
        <v>12</v>
      </c>
      <c r="F62" s="40">
        <v>12</v>
      </c>
      <c r="G62" s="41">
        <v>0.56700000000000006</v>
      </c>
      <c r="H62" s="40">
        <v>12</v>
      </c>
      <c r="I62" s="40">
        <v>1</v>
      </c>
      <c r="J62" s="43" t="s">
        <v>74</v>
      </c>
      <c r="K62" s="43" t="s">
        <v>74</v>
      </c>
      <c r="L62" s="42">
        <v>1</v>
      </c>
      <c r="M62" s="25"/>
    </row>
    <row r="63" spans="1:13" x14ac:dyDescent="0.2">
      <c r="A63" s="214"/>
      <c r="B63" s="217"/>
      <c r="C63" s="217"/>
      <c r="D63" s="38" t="s">
        <v>66</v>
      </c>
      <c r="E63" s="39">
        <v>39</v>
      </c>
      <c r="F63" s="40">
        <v>41.000000000000007</v>
      </c>
      <c r="G63" s="41">
        <v>3.6230000000000007</v>
      </c>
      <c r="H63" s="40">
        <v>42</v>
      </c>
      <c r="I63" s="40">
        <v>4</v>
      </c>
      <c r="J63" s="43" t="s">
        <v>74</v>
      </c>
      <c r="K63" s="41">
        <v>0.09</v>
      </c>
      <c r="L63" s="42">
        <v>4</v>
      </c>
      <c r="M63" s="25"/>
    </row>
    <row r="64" spans="1:13" x14ac:dyDescent="0.2">
      <c r="A64" s="214"/>
      <c r="B64" s="217"/>
      <c r="C64" s="217"/>
      <c r="D64" s="38" t="s">
        <v>73</v>
      </c>
      <c r="E64" s="39">
        <v>60</v>
      </c>
      <c r="F64" s="40">
        <v>59</v>
      </c>
      <c r="G64" s="41">
        <v>9.2030000000000012</v>
      </c>
      <c r="H64" s="40">
        <v>63</v>
      </c>
      <c r="I64" s="40">
        <v>3</v>
      </c>
      <c r="J64" s="43" t="s">
        <v>74</v>
      </c>
      <c r="K64" s="43" t="s">
        <v>74</v>
      </c>
      <c r="L64" s="42">
        <v>3</v>
      </c>
      <c r="M64" s="25"/>
    </row>
    <row r="65" spans="1:13" x14ac:dyDescent="0.2">
      <c r="A65" s="214"/>
      <c r="B65" s="217"/>
      <c r="C65" s="217"/>
      <c r="D65" s="38" t="s">
        <v>91</v>
      </c>
      <c r="E65" s="39">
        <v>57</v>
      </c>
      <c r="F65" s="40">
        <v>90</v>
      </c>
      <c r="G65" s="41">
        <v>18.273999999999997</v>
      </c>
      <c r="H65" s="40">
        <v>94.999999999999986</v>
      </c>
      <c r="I65" s="40">
        <v>4</v>
      </c>
      <c r="J65" s="40">
        <v>2</v>
      </c>
      <c r="K65" s="41">
        <v>0.36399999999999999</v>
      </c>
      <c r="L65" s="42">
        <v>7</v>
      </c>
      <c r="M65" s="25"/>
    </row>
    <row r="66" spans="1:13" x14ac:dyDescent="0.2">
      <c r="A66" s="214"/>
      <c r="B66" s="217"/>
      <c r="C66" s="217"/>
      <c r="D66" s="38" t="s">
        <v>75</v>
      </c>
      <c r="E66" s="39">
        <v>28</v>
      </c>
      <c r="F66" s="40">
        <v>79.999999999999986</v>
      </c>
      <c r="G66" s="41">
        <v>19.017000000000003</v>
      </c>
      <c r="H66" s="40">
        <v>71</v>
      </c>
      <c r="I66" s="40">
        <v>5</v>
      </c>
      <c r="J66" s="40">
        <v>8</v>
      </c>
      <c r="K66" s="41">
        <v>0.97</v>
      </c>
      <c r="L66" s="42">
        <v>10</v>
      </c>
      <c r="M66" s="25"/>
    </row>
    <row r="67" spans="1:13" x14ac:dyDescent="0.2">
      <c r="A67" s="214"/>
      <c r="B67" s="217"/>
      <c r="C67" s="217"/>
      <c r="D67" s="38" t="s">
        <v>92</v>
      </c>
      <c r="E67" s="39">
        <v>4</v>
      </c>
      <c r="F67" s="40">
        <v>54</v>
      </c>
      <c r="G67" s="41">
        <v>14.125000000000002</v>
      </c>
      <c r="H67" s="40">
        <v>30</v>
      </c>
      <c r="I67" s="40">
        <v>5</v>
      </c>
      <c r="J67" s="40">
        <v>44</v>
      </c>
      <c r="K67" s="41">
        <v>5.7880000000000003</v>
      </c>
      <c r="L67" s="42">
        <v>21</v>
      </c>
      <c r="M67" s="25"/>
    </row>
    <row r="68" spans="1:13" x14ac:dyDescent="0.2">
      <c r="A68" s="214"/>
      <c r="B68" s="218" t="s">
        <v>85</v>
      </c>
      <c r="C68" s="218" t="s">
        <v>90</v>
      </c>
      <c r="D68" s="38" t="s">
        <v>73</v>
      </c>
      <c r="E68" s="39">
        <v>2</v>
      </c>
      <c r="F68" s="40">
        <v>4</v>
      </c>
      <c r="G68" s="41">
        <v>0.27900000000000003</v>
      </c>
      <c r="H68" s="40">
        <v>4</v>
      </c>
      <c r="I68" s="40">
        <v>0</v>
      </c>
      <c r="J68" s="43" t="s">
        <v>74</v>
      </c>
      <c r="K68" s="43" t="s">
        <v>74</v>
      </c>
      <c r="L68" s="44" t="s">
        <v>74</v>
      </c>
      <c r="M68" s="25"/>
    </row>
    <row r="69" spans="1:13" x14ac:dyDescent="0.2">
      <c r="A69" s="214"/>
      <c r="B69" s="217"/>
      <c r="C69" s="217"/>
      <c r="D69" s="38" t="s">
        <v>91</v>
      </c>
      <c r="E69" s="39">
        <v>1</v>
      </c>
      <c r="F69" s="40">
        <v>5</v>
      </c>
      <c r="G69" s="41">
        <v>0.44900000000000001</v>
      </c>
      <c r="H69" s="40">
        <v>5</v>
      </c>
      <c r="I69" s="40">
        <v>0</v>
      </c>
      <c r="J69" s="43" t="s">
        <v>74</v>
      </c>
      <c r="K69" s="43" t="s">
        <v>74</v>
      </c>
      <c r="L69" s="44" t="s">
        <v>74</v>
      </c>
      <c r="M69" s="25"/>
    </row>
    <row r="70" spans="1:13" x14ac:dyDescent="0.2">
      <c r="A70" s="214"/>
      <c r="B70" s="217"/>
      <c r="C70" s="217"/>
      <c r="D70" s="38" t="s">
        <v>75</v>
      </c>
      <c r="E70" s="39">
        <v>1</v>
      </c>
      <c r="F70" s="40">
        <v>2</v>
      </c>
      <c r="G70" s="41">
        <v>0.5</v>
      </c>
      <c r="H70" s="40">
        <v>2</v>
      </c>
      <c r="I70" s="40">
        <v>0</v>
      </c>
      <c r="J70" s="43" t="s">
        <v>74</v>
      </c>
      <c r="K70" s="43" t="s">
        <v>74</v>
      </c>
      <c r="L70" s="44" t="s">
        <v>74</v>
      </c>
      <c r="M70" s="25"/>
    </row>
    <row r="71" spans="1:13" x14ac:dyDescent="0.2">
      <c r="A71" s="214"/>
      <c r="B71" s="218" t="s">
        <v>86</v>
      </c>
      <c r="C71" s="218" t="s">
        <v>90</v>
      </c>
      <c r="D71" s="38" t="s">
        <v>65</v>
      </c>
      <c r="E71" s="39">
        <v>1</v>
      </c>
      <c r="F71" s="40">
        <v>1</v>
      </c>
      <c r="G71" s="41">
        <v>8.9999999999999993E-3</v>
      </c>
      <c r="H71" s="40">
        <v>1</v>
      </c>
      <c r="I71" s="40">
        <v>0</v>
      </c>
      <c r="J71" s="43" t="s">
        <v>74</v>
      </c>
      <c r="K71" s="43" t="s">
        <v>74</v>
      </c>
      <c r="L71" s="44" t="s">
        <v>74</v>
      </c>
      <c r="M71" s="25"/>
    </row>
    <row r="72" spans="1:13" x14ac:dyDescent="0.2">
      <c r="A72" s="214"/>
      <c r="B72" s="217"/>
      <c r="C72" s="217"/>
      <c r="D72" s="38" t="s">
        <v>66</v>
      </c>
      <c r="E72" s="39">
        <v>1</v>
      </c>
      <c r="F72" s="40">
        <v>1</v>
      </c>
      <c r="G72" s="41">
        <v>0.108</v>
      </c>
      <c r="H72" s="40">
        <v>1</v>
      </c>
      <c r="I72" s="40">
        <v>0</v>
      </c>
      <c r="J72" s="43" t="s">
        <v>74</v>
      </c>
      <c r="K72" s="43" t="s">
        <v>74</v>
      </c>
      <c r="L72" s="44" t="s">
        <v>74</v>
      </c>
      <c r="M72" s="25"/>
    </row>
    <row r="73" spans="1:13" x14ac:dyDescent="0.2">
      <c r="A73" s="214"/>
      <c r="B73" s="217"/>
      <c r="C73" s="217"/>
      <c r="D73" s="38" t="s">
        <v>73</v>
      </c>
      <c r="E73" s="39">
        <v>1</v>
      </c>
      <c r="F73" s="40">
        <v>2</v>
      </c>
      <c r="G73" s="41">
        <v>0.125</v>
      </c>
      <c r="H73" s="40">
        <v>2</v>
      </c>
      <c r="I73" s="40">
        <v>0</v>
      </c>
      <c r="J73" s="43" t="s">
        <v>74</v>
      </c>
      <c r="K73" s="43" t="s">
        <v>74</v>
      </c>
      <c r="L73" s="44" t="s">
        <v>74</v>
      </c>
      <c r="M73" s="25"/>
    </row>
    <row r="74" spans="1:13" x14ac:dyDescent="0.2">
      <c r="A74" s="214"/>
      <c r="B74" s="217"/>
      <c r="C74" s="217"/>
      <c r="D74" s="38" t="s">
        <v>91</v>
      </c>
      <c r="E74" s="39">
        <v>9</v>
      </c>
      <c r="F74" s="40">
        <v>26</v>
      </c>
      <c r="G74" s="41">
        <v>3.1669999999999998</v>
      </c>
      <c r="H74" s="40">
        <v>19</v>
      </c>
      <c r="I74" s="40">
        <v>0</v>
      </c>
      <c r="J74" s="43" t="s">
        <v>74</v>
      </c>
      <c r="K74" s="43" t="s">
        <v>74</v>
      </c>
      <c r="L74" s="44" t="s">
        <v>74</v>
      </c>
      <c r="M74" s="25"/>
    </row>
    <row r="75" spans="1:13" x14ac:dyDescent="0.2">
      <c r="A75" s="214"/>
      <c r="B75" s="217"/>
      <c r="C75" s="217"/>
      <c r="D75" s="38" t="s">
        <v>75</v>
      </c>
      <c r="E75" s="39">
        <v>10</v>
      </c>
      <c r="F75" s="40">
        <v>107.99999999999999</v>
      </c>
      <c r="G75" s="41">
        <v>9.3949999999999996</v>
      </c>
      <c r="H75" s="40">
        <v>55</v>
      </c>
      <c r="I75" s="40">
        <v>0</v>
      </c>
      <c r="J75" s="43" t="s">
        <v>74</v>
      </c>
      <c r="K75" s="43" t="s">
        <v>74</v>
      </c>
      <c r="L75" s="44" t="s">
        <v>74</v>
      </c>
      <c r="M75" s="25"/>
    </row>
    <row r="76" spans="1:13" x14ac:dyDescent="0.2">
      <c r="A76" s="214"/>
      <c r="B76" s="217"/>
      <c r="C76" s="217"/>
      <c r="D76" s="38" t="s">
        <v>92</v>
      </c>
      <c r="E76" s="39">
        <v>8</v>
      </c>
      <c r="F76" s="40">
        <v>127</v>
      </c>
      <c r="G76" s="41">
        <v>31.335000000000001</v>
      </c>
      <c r="H76" s="40">
        <v>62</v>
      </c>
      <c r="I76" s="40">
        <v>0</v>
      </c>
      <c r="J76" s="43" t="s">
        <v>74</v>
      </c>
      <c r="K76" s="43" t="s">
        <v>74</v>
      </c>
      <c r="L76" s="44" t="s">
        <v>74</v>
      </c>
      <c r="M76" s="25"/>
    </row>
    <row r="77" spans="1:13" ht="13.5" thickBot="1" x14ac:dyDescent="0.25">
      <c r="A77" s="214"/>
      <c r="B77" s="234" t="s">
        <v>87</v>
      </c>
      <c r="C77" s="234" t="s">
        <v>90</v>
      </c>
      <c r="D77" s="38" t="s">
        <v>73</v>
      </c>
      <c r="E77" s="39">
        <v>3</v>
      </c>
      <c r="F77" s="40">
        <v>3</v>
      </c>
      <c r="G77" s="41">
        <v>0.41000000000000003</v>
      </c>
      <c r="H77" s="40">
        <v>3</v>
      </c>
      <c r="I77" s="40">
        <v>0</v>
      </c>
      <c r="J77" s="43" t="s">
        <v>74</v>
      </c>
      <c r="K77" s="43" t="s">
        <v>74</v>
      </c>
      <c r="L77" s="44" t="s">
        <v>74</v>
      </c>
      <c r="M77" s="25"/>
    </row>
    <row r="78" spans="1:13" x14ac:dyDescent="0.2">
      <c r="A78" s="214"/>
      <c r="B78" s="217"/>
      <c r="C78" s="217"/>
      <c r="D78" s="38" t="s">
        <v>91</v>
      </c>
      <c r="E78" s="39">
        <v>3</v>
      </c>
      <c r="F78" s="40">
        <v>5</v>
      </c>
      <c r="G78" s="41">
        <v>0.85099999999999987</v>
      </c>
      <c r="H78" s="40">
        <v>6</v>
      </c>
      <c r="I78" s="40">
        <v>0</v>
      </c>
      <c r="J78" s="43" t="s">
        <v>74</v>
      </c>
      <c r="K78" s="43" t="s">
        <v>74</v>
      </c>
      <c r="L78" s="44" t="s">
        <v>74</v>
      </c>
      <c r="M78" s="25"/>
    </row>
    <row r="79" spans="1:13" ht="13.5" thickBot="1" x14ac:dyDescent="0.25">
      <c r="A79" s="215"/>
      <c r="B79" s="224"/>
      <c r="C79" s="224"/>
      <c r="D79" s="45" t="s">
        <v>75</v>
      </c>
      <c r="E79" s="46">
        <v>2</v>
      </c>
      <c r="F79" s="47">
        <v>17</v>
      </c>
      <c r="G79" s="48">
        <v>2.379</v>
      </c>
      <c r="H79" s="47">
        <v>10</v>
      </c>
      <c r="I79" s="47">
        <v>1</v>
      </c>
      <c r="J79" s="47">
        <v>6</v>
      </c>
      <c r="K79" s="48">
        <v>0.39</v>
      </c>
      <c r="L79" s="49">
        <v>4</v>
      </c>
      <c r="M79" s="25"/>
    </row>
  </sheetData>
  <mergeCells count="36">
    <mergeCell ref="B56:B61"/>
    <mergeCell ref="C56:C61"/>
    <mergeCell ref="B77:B79"/>
    <mergeCell ref="C77:C79"/>
    <mergeCell ref="B62:B67"/>
    <mergeCell ref="C62:C67"/>
    <mergeCell ref="B68:B70"/>
    <mergeCell ref="C68:C70"/>
    <mergeCell ref="B71:B76"/>
    <mergeCell ref="C71:C76"/>
    <mergeCell ref="C41:C46"/>
    <mergeCell ref="B47:B51"/>
    <mergeCell ref="C47:C51"/>
    <mergeCell ref="B52:B55"/>
    <mergeCell ref="C52:C55"/>
    <mergeCell ref="A1:L1"/>
    <mergeCell ref="A2:D5"/>
    <mergeCell ref="E2:L2"/>
    <mergeCell ref="E3:H3"/>
    <mergeCell ref="I3:L3"/>
    <mergeCell ref="A6:A79"/>
    <mergeCell ref="B6:B11"/>
    <mergeCell ref="C6:C11"/>
    <mergeCell ref="B12:B16"/>
    <mergeCell ref="C12:C16"/>
    <mergeCell ref="B17:B20"/>
    <mergeCell ref="C17:C20"/>
    <mergeCell ref="B21:B25"/>
    <mergeCell ref="C21:C25"/>
    <mergeCell ref="B26:B31"/>
    <mergeCell ref="C26:C31"/>
    <mergeCell ref="B32:B35"/>
    <mergeCell ref="C32:C35"/>
    <mergeCell ref="B36:B40"/>
    <mergeCell ref="C36:C40"/>
    <mergeCell ref="B41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rightToLeft="1" workbookViewId="0">
      <selection activeCell="I6" sqref="I6:I11"/>
    </sheetView>
  </sheetViews>
  <sheetFormatPr defaultRowHeight="12.75" x14ac:dyDescent="0.2"/>
  <sheetData>
    <row r="1" spans="1:13" ht="13.5" thickBot="1" x14ac:dyDescent="0.25">
      <c r="A1" s="239" t="s">
        <v>88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60"/>
    </row>
    <row r="2" spans="1:13" ht="13.5" thickBot="1" x14ac:dyDescent="0.25">
      <c r="A2" s="240" t="s">
        <v>62</v>
      </c>
      <c r="B2" s="241"/>
      <c r="C2" s="241"/>
      <c r="D2" s="242"/>
      <c r="E2" s="247" t="s">
        <v>72</v>
      </c>
      <c r="F2" s="248"/>
      <c r="G2" s="248"/>
      <c r="H2" s="248"/>
      <c r="I2" s="248"/>
      <c r="J2" s="248"/>
      <c r="K2" s="248"/>
      <c r="L2" s="249"/>
      <c r="M2" s="60"/>
    </row>
    <row r="3" spans="1:13" x14ac:dyDescent="0.2">
      <c r="A3" s="243"/>
      <c r="B3" s="236"/>
      <c r="C3" s="236"/>
      <c r="D3" s="244"/>
      <c r="E3" s="250" t="s">
        <v>65</v>
      </c>
      <c r="F3" s="251"/>
      <c r="G3" s="251"/>
      <c r="H3" s="252"/>
      <c r="I3" s="253" t="s">
        <v>66</v>
      </c>
      <c r="J3" s="251"/>
      <c r="K3" s="251"/>
      <c r="L3" s="254"/>
      <c r="M3" s="60"/>
    </row>
    <row r="4" spans="1:13" ht="48" x14ac:dyDescent="0.2">
      <c r="A4" s="243"/>
      <c r="B4" s="236"/>
      <c r="C4" s="236"/>
      <c r="D4" s="244"/>
      <c r="E4" s="61" t="s">
        <v>63</v>
      </c>
      <c r="F4" s="62" t="s">
        <v>67</v>
      </c>
      <c r="G4" s="62" t="s">
        <v>68</v>
      </c>
      <c r="H4" s="62" t="s">
        <v>89</v>
      </c>
      <c r="I4" s="62" t="s">
        <v>63</v>
      </c>
      <c r="J4" s="62" t="s">
        <v>67</v>
      </c>
      <c r="K4" s="62" t="s">
        <v>68</v>
      </c>
      <c r="L4" s="63" t="s">
        <v>89</v>
      </c>
      <c r="M4" s="60"/>
    </row>
    <row r="5" spans="1:13" ht="13.5" thickBot="1" x14ac:dyDescent="0.25">
      <c r="A5" s="245"/>
      <c r="B5" s="238"/>
      <c r="C5" s="238"/>
      <c r="D5" s="246"/>
      <c r="E5" s="64" t="s">
        <v>69</v>
      </c>
      <c r="F5" s="65" t="s">
        <v>70</v>
      </c>
      <c r="G5" s="65" t="s">
        <v>70</v>
      </c>
      <c r="H5" s="65" t="s">
        <v>70</v>
      </c>
      <c r="I5" s="65" t="s">
        <v>69</v>
      </c>
      <c r="J5" s="65" t="s">
        <v>70</v>
      </c>
      <c r="K5" s="65" t="s">
        <v>70</v>
      </c>
      <c r="L5" s="66" t="s">
        <v>70</v>
      </c>
      <c r="M5" s="60"/>
    </row>
    <row r="6" spans="1:13" ht="13.5" thickBot="1" x14ac:dyDescent="0.25">
      <c r="A6" s="255" t="s">
        <v>71</v>
      </c>
      <c r="B6" s="256" t="s">
        <v>64</v>
      </c>
      <c r="C6" s="256" t="s">
        <v>90</v>
      </c>
      <c r="D6" s="67" t="s">
        <v>65</v>
      </c>
      <c r="E6" s="68">
        <v>13</v>
      </c>
      <c r="F6" s="69">
        <v>14.999999999999998</v>
      </c>
      <c r="G6" s="70">
        <v>1.3019999999999998</v>
      </c>
      <c r="H6" s="69">
        <v>16</v>
      </c>
      <c r="I6" s="69">
        <v>7</v>
      </c>
      <c r="J6" s="71" t="s">
        <v>74</v>
      </c>
      <c r="K6" s="71" t="s">
        <v>74</v>
      </c>
      <c r="L6" s="72">
        <v>6</v>
      </c>
      <c r="M6" s="60"/>
    </row>
    <row r="7" spans="1:13" x14ac:dyDescent="0.2">
      <c r="A7" s="243"/>
      <c r="B7" s="236"/>
      <c r="C7" s="236"/>
      <c r="D7" s="73" t="s">
        <v>66</v>
      </c>
      <c r="E7" s="74">
        <v>136</v>
      </c>
      <c r="F7" s="75">
        <v>130</v>
      </c>
      <c r="G7" s="76">
        <v>12.293000000000006</v>
      </c>
      <c r="H7" s="75">
        <v>139.00000000000009</v>
      </c>
      <c r="I7" s="75">
        <v>3</v>
      </c>
      <c r="J7" s="77" t="s">
        <v>74</v>
      </c>
      <c r="K7" s="77" t="s">
        <v>74</v>
      </c>
      <c r="L7" s="78">
        <v>3</v>
      </c>
      <c r="M7" s="60"/>
    </row>
    <row r="8" spans="1:13" x14ac:dyDescent="0.2">
      <c r="A8" s="243"/>
      <c r="B8" s="236"/>
      <c r="C8" s="236"/>
      <c r="D8" s="73" t="s">
        <v>73</v>
      </c>
      <c r="E8" s="74">
        <v>314</v>
      </c>
      <c r="F8" s="75">
        <v>350.99999999999977</v>
      </c>
      <c r="G8" s="76">
        <v>50.203000000000031</v>
      </c>
      <c r="H8" s="75">
        <v>353.00000000000023</v>
      </c>
      <c r="I8" s="75">
        <v>9</v>
      </c>
      <c r="J8" s="77" t="s">
        <v>74</v>
      </c>
      <c r="K8" s="77" t="s">
        <v>74</v>
      </c>
      <c r="L8" s="78">
        <v>8</v>
      </c>
      <c r="M8" s="60"/>
    </row>
    <row r="9" spans="1:13" x14ac:dyDescent="0.2">
      <c r="A9" s="243"/>
      <c r="B9" s="236"/>
      <c r="C9" s="236"/>
      <c r="D9" s="73" t="s">
        <v>91</v>
      </c>
      <c r="E9" s="74">
        <v>429</v>
      </c>
      <c r="F9" s="75">
        <v>764.99999999999932</v>
      </c>
      <c r="G9" s="76">
        <v>127.10899999999998</v>
      </c>
      <c r="H9" s="75">
        <v>808.99999999999989</v>
      </c>
      <c r="I9" s="75">
        <v>38</v>
      </c>
      <c r="J9" s="75">
        <v>5</v>
      </c>
      <c r="K9" s="76">
        <v>1.3069999999999999</v>
      </c>
      <c r="L9" s="78">
        <v>48</v>
      </c>
      <c r="M9" s="60"/>
    </row>
    <row r="10" spans="1:13" x14ac:dyDescent="0.2">
      <c r="A10" s="243"/>
      <c r="B10" s="236"/>
      <c r="C10" s="236"/>
      <c r="D10" s="73" t="s">
        <v>75</v>
      </c>
      <c r="E10" s="74">
        <v>272</v>
      </c>
      <c r="F10" s="75">
        <v>1069.0000000000007</v>
      </c>
      <c r="G10" s="76">
        <v>207.773</v>
      </c>
      <c r="H10" s="75">
        <v>930.99999999999989</v>
      </c>
      <c r="I10" s="75">
        <v>38</v>
      </c>
      <c r="J10" s="75">
        <v>53.999999999999993</v>
      </c>
      <c r="K10" s="76">
        <v>10.227000000000002</v>
      </c>
      <c r="L10" s="78">
        <v>93.999999999999972</v>
      </c>
      <c r="M10" s="60"/>
    </row>
    <row r="11" spans="1:13" x14ac:dyDescent="0.2">
      <c r="A11" s="243"/>
      <c r="B11" s="236"/>
      <c r="C11" s="236"/>
      <c r="D11" s="73" t="s">
        <v>92</v>
      </c>
      <c r="E11" s="74">
        <v>62</v>
      </c>
      <c r="F11" s="75">
        <v>930.00000000000011</v>
      </c>
      <c r="G11" s="76">
        <v>198.39</v>
      </c>
      <c r="H11" s="75">
        <v>419</v>
      </c>
      <c r="I11" s="75">
        <v>19</v>
      </c>
      <c r="J11" s="75">
        <v>8</v>
      </c>
      <c r="K11" s="76">
        <v>1.1879999999999999</v>
      </c>
      <c r="L11" s="78">
        <v>92.999999999999986</v>
      </c>
      <c r="M11" s="60"/>
    </row>
    <row r="12" spans="1:13" x14ac:dyDescent="0.2">
      <c r="A12" s="243"/>
      <c r="B12" s="235" t="s">
        <v>65</v>
      </c>
      <c r="C12" s="235" t="s">
        <v>90</v>
      </c>
      <c r="D12" s="73" t="s">
        <v>65</v>
      </c>
      <c r="E12" s="74">
        <v>2</v>
      </c>
      <c r="F12" s="75">
        <v>1</v>
      </c>
      <c r="G12" s="76">
        <v>0.05</v>
      </c>
      <c r="H12" s="75">
        <v>2</v>
      </c>
      <c r="I12" s="75">
        <v>2</v>
      </c>
      <c r="J12" s="77" t="s">
        <v>74</v>
      </c>
      <c r="K12" s="77" t="s">
        <v>74</v>
      </c>
      <c r="L12" s="78">
        <v>2</v>
      </c>
      <c r="M12" s="60"/>
    </row>
    <row r="13" spans="1:13" x14ac:dyDescent="0.2">
      <c r="A13" s="243"/>
      <c r="B13" s="236"/>
      <c r="C13" s="236"/>
      <c r="D13" s="73" t="s">
        <v>66</v>
      </c>
      <c r="E13" s="74">
        <v>18</v>
      </c>
      <c r="F13" s="75">
        <v>18</v>
      </c>
      <c r="G13" s="76">
        <v>1.7120000000000004</v>
      </c>
      <c r="H13" s="75">
        <v>18</v>
      </c>
      <c r="I13" s="75">
        <v>0</v>
      </c>
      <c r="J13" s="77" t="s">
        <v>74</v>
      </c>
      <c r="K13" s="77" t="s">
        <v>74</v>
      </c>
      <c r="L13" s="79" t="s">
        <v>74</v>
      </c>
      <c r="M13" s="60"/>
    </row>
    <row r="14" spans="1:13" x14ac:dyDescent="0.2">
      <c r="A14" s="243"/>
      <c r="B14" s="236"/>
      <c r="C14" s="236"/>
      <c r="D14" s="73" t="s">
        <v>73</v>
      </c>
      <c r="E14" s="74">
        <v>53</v>
      </c>
      <c r="F14" s="75">
        <v>59.000000000000007</v>
      </c>
      <c r="G14" s="76">
        <v>8.407</v>
      </c>
      <c r="H14" s="75">
        <v>59.000000000000007</v>
      </c>
      <c r="I14" s="75">
        <v>2</v>
      </c>
      <c r="J14" s="77" t="s">
        <v>74</v>
      </c>
      <c r="K14" s="77" t="s">
        <v>74</v>
      </c>
      <c r="L14" s="78">
        <v>1</v>
      </c>
      <c r="M14" s="60"/>
    </row>
    <row r="15" spans="1:13" x14ac:dyDescent="0.2">
      <c r="A15" s="243"/>
      <c r="B15" s="236"/>
      <c r="C15" s="236"/>
      <c r="D15" s="73" t="s">
        <v>91</v>
      </c>
      <c r="E15" s="74">
        <v>62</v>
      </c>
      <c r="F15" s="75">
        <v>119.99999999999997</v>
      </c>
      <c r="G15" s="76">
        <v>19.160999999999998</v>
      </c>
      <c r="H15" s="75">
        <v>112.99999999999997</v>
      </c>
      <c r="I15" s="75">
        <v>7</v>
      </c>
      <c r="J15" s="75">
        <v>1</v>
      </c>
      <c r="K15" s="76">
        <v>0.156</v>
      </c>
      <c r="L15" s="78">
        <v>10</v>
      </c>
      <c r="M15" s="60"/>
    </row>
    <row r="16" spans="1:13" x14ac:dyDescent="0.2">
      <c r="A16" s="243"/>
      <c r="B16" s="236"/>
      <c r="C16" s="236"/>
      <c r="D16" s="73" t="s">
        <v>75</v>
      </c>
      <c r="E16" s="74">
        <v>23</v>
      </c>
      <c r="F16" s="75">
        <v>131</v>
      </c>
      <c r="G16" s="76">
        <v>22.099999999999998</v>
      </c>
      <c r="H16" s="75">
        <v>81.000000000000014</v>
      </c>
      <c r="I16" s="75">
        <v>3</v>
      </c>
      <c r="J16" s="75">
        <v>1</v>
      </c>
      <c r="K16" s="76">
        <v>0.22500000000000001</v>
      </c>
      <c r="L16" s="78">
        <v>4</v>
      </c>
      <c r="M16" s="60"/>
    </row>
    <row r="17" spans="1:13" x14ac:dyDescent="0.2">
      <c r="A17" s="243"/>
      <c r="B17" s="236"/>
      <c r="C17" s="236"/>
      <c r="D17" s="73" t="s">
        <v>92</v>
      </c>
      <c r="E17" s="74">
        <v>7</v>
      </c>
      <c r="F17" s="75">
        <v>151</v>
      </c>
      <c r="G17" s="76">
        <v>35.390999999999998</v>
      </c>
      <c r="H17" s="75">
        <v>45</v>
      </c>
      <c r="I17" s="75">
        <v>3</v>
      </c>
      <c r="J17" s="77" t="s">
        <v>74</v>
      </c>
      <c r="K17" s="77" t="s">
        <v>74</v>
      </c>
      <c r="L17" s="78">
        <v>17</v>
      </c>
      <c r="M17" s="60"/>
    </row>
    <row r="18" spans="1:13" x14ac:dyDescent="0.2">
      <c r="A18" s="243"/>
      <c r="B18" s="235" t="s">
        <v>75</v>
      </c>
      <c r="C18" s="235" t="s">
        <v>90</v>
      </c>
      <c r="D18" s="73" t="s">
        <v>65</v>
      </c>
      <c r="E18" s="74">
        <v>0</v>
      </c>
      <c r="F18" s="77" t="s">
        <v>74</v>
      </c>
      <c r="G18" s="77" t="s">
        <v>74</v>
      </c>
      <c r="H18" s="77" t="s">
        <v>74</v>
      </c>
      <c r="I18" s="75">
        <v>1</v>
      </c>
      <c r="J18" s="77" t="s">
        <v>74</v>
      </c>
      <c r="K18" s="77" t="s">
        <v>74</v>
      </c>
      <c r="L18" s="78">
        <v>1</v>
      </c>
      <c r="M18" s="60"/>
    </row>
    <row r="19" spans="1:13" x14ac:dyDescent="0.2">
      <c r="A19" s="243"/>
      <c r="B19" s="236"/>
      <c r="C19" s="236"/>
      <c r="D19" s="73" t="s">
        <v>66</v>
      </c>
      <c r="E19" s="74">
        <v>4</v>
      </c>
      <c r="F19" s="75">
        <v>3</v>
      </c>
      <c r="G19" s="76">
        <v>0.27700000000000002</v>
      </c>
      <c r="H19" s="75">
        <v>5</v>
      </c>
      <c r="I19" s="75">
        <v>0</v>
      </c>
      <c r="J19" s="77" t="s">
        <v>74</v>
      </c>
      <c r="K19" s="77" t="s">
        <v>74</v>
      </c>
      <c r="L19" s="79" t="s">
        <v>74</v>
      </c>
      <c r="M19" s="60"/>
    </row>
    <row r="20" spans="1:13" x14ac:dyDescent="0.2">
      <c r="A20" s="243"/>
      <c r="B20" s="236"/>
      <c r="C20" s="236"/>
      <c r="D20" s="73" t="s">
        <v>73</v>
      </c>
      <c r="E20" s="74">
        <v>22</v>
      </c>
      <c r="F20" s="75">
        <v>26.000000000000007</v>
      </c>
      <c r="G20" s="76">
        <v>3.5100000000000007</v>
      </c>
      <c r="H20" s="75">
        <v>25.000000000000007</v>
      </c>
      <c r="I20" s="75">
        <v>0</v>
      </c>
      <c r="J20" s="77" t="s">
        <v>74</v>
      </c>
      <c r="K20" s="77" t="s">
        <v>74</v>
      </c>
      <c r="L20" s="79" t="s">
        <v>74</v>
      </c>
      <c r="M20" s="60"/>
    </row>
    <row r="21" spans="1:13" x14ac:dyDescent="0.2">
      <c r="A21" s="243"/>
      <c r="B21" s="236"/>
      <c r="C21" s="236"/>
      <c r="D21" s="73" t="s">
        <v>91</v>
      </c>
      <c r="E21" s="74">
        <v>16</v>
      </c>
      <c r="F21" s="75">
        <v>27.999999999999996</v>
      </c>
      <c r="G21" s="76">
        <v>4.6129999999999995</v>
      </c>
      <c r="H21" s="75">
        <v>24</v>
      </c>
      <c r="I21" s="75">
        <v>0</v>
      </c>
      <c r="J21" s="77" t="s">
        <v>74</v>
      </c>
      <c r="K21" s="77" t="s">
        <v>74</v>
      </c>
      <c r="L21" s="79" t="s">
        <v>74</v>
      </c>
      <c r="M21" s="60"/>
    </row>
    <row r="22" spans="1:13" x14ac:dyDescent="0.2">
      <c r="A22" s="243"/>
      <c r="B22" s="236"/>
      <c r="C22" s="236"/>
      <c r="D22" s="73" t="s">
        <v>75</v>
      </c>
      <c r="E22" s="74">
        <v>8</v>
      </c>
      <c r="F22" s="75">
        <v>19</v>
      </c>
      <c r="G22" s="76">
        <v>2.5990000000000002</v>
      </c>
      <c r="H22" s="75">
        <v>15</v>
      </c>
      <c r="I22" s="75">
        <v>0</v>
      </c>
      <c r="J22" s="77" t="s">
        <v>74</v>
      </c>
      <c r="K22" s="77" t="s">
        <v>74</v>
      </c>
      <c r="L22" s="79" t="s">
        <v>74</v>
      </c>
      <c r="M22" s="60"/>
    </row>
    <row r="23" spans="1:13" x14ac:dyDescent="0.2">
      <c r="A23" s="243"/>
      <c r="B23" s="235" t="s">
        <v>76</v>
      </c>
      <c r="C23" s="235" t="s">
        <v>90</v>
      </c>
      <c r="D23" s="73" t="s">
        <v>66</v>
      </c>
      <c r="E23" s="74">
        <v>9</v>
      </c>
      <c r="F23" s="75">
        <v>9</v>
      </c>
      <c r="G23" s="76">
        <v>0.92100000000000004</v>
      </c>
      <c r="H23" s="75">
        <v>9</v>
      </c>
      <c r="I23" s="75">
        <v>0</v>
      </c>
      <c r="J23" s="77" t="s">
        <v>74</v>
      </c>
      <c r="K23" s="77" t="s">
        <v>74</v>
      </c>
      <c r="L23" s="79" t="s">
        <v>74</v>
      </c>
      <c r="M23" s="60"/>
    </row>
    <row r="24" spans="1:13" x14ac:dyDescent="0.2">
      <c r="A24" s="243"/>
      <c r="B24" s="236"/>
      <c r="C24" s="236"/>
      <c r="D24" s="73" t="s">
        <v>73</v>
      </c>
      <c r="E24" s="74">
        <v>31</v>
      </c>
      <c r="F24" s="75">
        <v>36.000000000000007</v>
      </c>
      <c r="G24" s="76">
        <v>4.9329999999999998</v>
      </c>
      <c r="H24" s="75">
        <v>33.000000000000007</v>
      </c>
      <c r="I24" s="75">
        <v>0</v>
      </c>
      <c r="J24" s="77" t="s">
        <v>74</v>
      </c>
      <c r="K24" s="77" t="s">
        <v>74</v>
      </c>
      <c r="L24" s="79" t="s">
        <v>74</v>
      </c>
      <c r="M24" s="60"/>
    </row>
    <row r="25" spans="1:13" x14ac:dyDescent="0.2">
      <c r="A25" s="243"/>
      <c r="B25" s="236"/>
      <c r="C25" s="236"/>
      <c r="D25" s="73" t="s">
        <v>91</v>
      </c>
      <c r="E25" s="74">
        <v>36</v>
      </c>
      <c r="F25" s="75">
        <v>60.000000000000014</v>
      </c>
      <c r="G25" s="76">
        <v>9.9639999999999986</v>
      </c>
      <c r="H25" s="75">
        <v>62.999999999999986</v>
      </c>
      <c r="I25" s="75">
        <v>0</v>
      </c>
      <c r="J25" s="77" t="s">
        <v>74</v>
      </c>
      <c r="K25" s="77" t="s">
        <v>74</v>
      </c>
      <c r="L25" s="79" t="s">
        <v>74</v>
      </c>
      <c r="M25" s="60"/>
    </row>
    <row r="26" spans="1:13" x14ac:dyDescent="0.2">
      <c r="A26" s="243"/>
      <c r="B26" s="236"/>
      <c r="C26" s="236"/>
      <c r="D26" s="73" t="s">
        <v>75</v>
      </c>
      <c r="E26" s="74">
        <v>13</v>
      </c>
      <c r="F26" s="75">
        <v>51</v>
      </c>
      <c r="G26" s="76">
        <v>11.225000000000001</v>
      </c>
      <c r="H26" s="75">
        <v>49</v>
      </c>
      <c r="I26" s="75">
        <v>0</v>
      </c>
      <c r="J26" s="77" t="s">
        <v>74</v>
      </c>
      <c r="K26" s="77" t="s">
        <v>74</v>
      </c>
      <c r="L26" s="79" t="s">
        <v>74</v>
      </c>
      <c r="M26" s="60"/>
    </row>
    <row r="27" spans="1:13" x14ac:dyDescent="0.2">
      <c r="A27" s="243"/>
      <c r="B27" s="236"/>
      <c r="C27" s="236"/>
      <c r="D27" s="73" t="s">
        <v>92</v>
      </c>
      <c r="E27" s="74">
        <v>3</v>
      </c>
      <c r="F27" s="75">
        <v>16</v>
      </c>
      <c r="G27" s="76">
        <v>7.032</v>
      </c>
      <c r="H27" s="75">
        <v>14</v>
      </c>
      <c r="I27" s="75">
        <v>1</v>
      </c>
      <c r="J27" s="77" t="s">
        <v>74</v>
      </c>
      <c r="K27" s="77" t="s">
        <v>74</v>
      </c>
      <c r="L27" s="78">
        <v>2</v>
      </c>
      <c r="M27" s="60"/>
    </row>
    <row r="28" spans="1:13" x14ac:dyDescent="0.2">
      <c r="A28" s="243"/>
      <c r="B28" s="235" t="s">
        <v>77</v>
      </c>
      <c r="C28" s="235" t="s">
        <v>90</v>
      </c>
      <c r="D28" s="73" t="s">
        <v>65</v>
      </c>
      <c r="E28" s="74">
        <v>3</v>
      </c>
      <c r="F28" s="75">
        <v>3</v>
      </c>
      <c r="G28" s="76">
        <v>0.13200000000000001</v>
      </c>
      <c r="H28" s="75">
        <v>3</v>
      </c>
      <c r="I28" s="75">
        <v>2</v>
      </c>
      <c r="J28" s="77" t="s">
        <v>74</v>
      </c>
      <c r="K28" s="77" t="s">
        <v>74</v>
      </c>
      <c r="L28" s="78">
        <v>2</v>
      </c>
      <c r="M28" s="60"/>
    </row>
    <row r="29" spans="1:13" x14ac:dyDescent="0.2">
      <c r="A29" s="243"/>
      <c r="B29" s="236"/>
      <c r="C29" s="236"/>
      <c r="D29" s="73" t="s">
        <v>66</v>
      </c>
      <c r="E29" s="74">
        <v>47</v>
      </c>
      <c r="F29" s="75">
        <v>44</v>
      </c>
      <c r="G29" s="76">
        <v>4.1940000000000008</v>
      </c>
      <c r="H29" s="75">
        <v>49.000000000000014</v>
      </c>
      <c r="I29" s="75">
        <v>0</v>
      </c>
      <c r="J29" s="77" t="s">
        <v>74</v>
      </c>
      <c r="K29" s="77" t="s">
        <v>74</v>
      </c>
      <c r="L29" s="79" t="s">
        <v>74</v>
      </c>
      <c r="M29" s="60"/>
    </row>
    <row r="30" spans="1:13" x14ac:dyDescent="0.2">
      <c r="A30" s="243"/>
      <c r="B30" s="236"/>
      <c r="C30" s="236"/>
      <c r="D30" s="73" t="s">
        <v>73</v>
      </c>
      <c r="E30" s="74">
        <v>86</v>
      </c>
      <c r="F30" s="75">
        <v>88.999999999999986</v>
      </c>
      <c r="G30" s="76">
        <v>12.982000000000005</v>
      </c>
      <c r="H30" s="75">
        <v>96</v>
      </c>
      <c r="I30" s="75">
        <v>1</v>
      </c>
      <c r="J30" s="77" t="s">
        <v>74</v>
      </c>
      <c r="K30" s="77" t="s">
        <v>74</v>
      </c>
      <c r="L30" s="78">
        <v>1</v>
      </c>
      <c r="M30" s="60"/>
    </row>
    <row r="31" spans="1:13" x14ac:dyDescent="0.2">
      <c r="A31" s="243"/>
      <c r="B31" s="236"/>
      <c r="C31" s="236"/>
      <c r="D31" s="73" t="s">
        <v>91</v>
      </c>
      <c r="E31" s="74">
        <v>100</v>
      </c>
      <c r="F31" s="75">
        <v>175.99999999999997</v>
      </c>
      <c r="G31" s="76">
        <v>31.265000000000001</v>
      </c>
      <c r="H31" s="75">
        <v>200.00000000000006</v>
      </c>
      <c r="I31" s="75">
        <v>13</v>
      </c>
      <c r="J31" s="75">
        <v>4</v>
      </c>
      <c r="K31" s="76">
        <v>1.151</v>
      </c>
      <c r="L31" s="78">
        <v>19</v>
      </c>
      <c r="M31" s="60"/>
    </row>
    <row r="32" spans="1:13" x14ac:dyDescent="0.2">
      <c r="A32" s="243"/>
      <c r="B32" s="236"/>
      <c r="C32" s="236"/>
      <c r="D32" s="73" t="s">
        <v>75</v>
      </c>
      <c r="E32" s="74">
        <v>46</v>
      </c>
      <c r="F32" s="75">
        <v>162.00000000000003</v>
      </c>
      <c r="G32" s="76">
        <v>36.218000000000018</v>
      </c>
      <c r="H32" s="75">
        <v>145</v>
      </c>
      <c r="I32" s="75">
        <v>14</v>
      </c>
      <c r="J32" s="75">
        <v>40</v>
      </c>
      <c r="K32" s="76">
        <v>8.141</v>
      </c>
      <c r="L32" s="78">
        <v>49</v>
      </c>
      <c r="M32" s="60"/>
    </row>
    <row r="33" spans="1:13" x14ac:dyDescent="0.2">
      <c r="A33" s="243"/>
      <c r="B33" s="236"/>
      <c r="C33" s="236"/>
      <c r="D33" s="73" t="s">
        <v>92</v>
      </c>
      <c r="E33" s="74">
        <v>4</v>
      </c>
      <c r="F33" s="75">
        <v>29</v>
      </c>
      <c r="G33" s="76">
        <v>8.4570000000000007</v>
      </c>
      <c r="H33" s="75">
        <v>22</v>
      </c>
      <c r="I33" s="75">
        <v>2</v>
      </c>
      <c r="J33" s="75">
        <v>1</v>
      </c>
      <c r="K33" s="76">
        <v>0.43099999999999999</v>
      </c>
      <c r="L33" s="78">
        <v>15</v>
      </c>
      <c r="M33" s="60"/>
    </row>
    <row r="34" spans="1:13" x14ac:dyDescent="0.2">
      <c r="A34" s="243"/>
      <c r="B34" s="235" t="s">
        <v>78</v>
      </c>
      <c r="C34" s="235" t="s">
        <v>90</v>
      </c>
      <c r="D34" s="73" t="s">
        <v>66</v>
      </c>
      <c r="E34" s="74">
        <v>6</v>
      </c>
      <c r="F34" s="75">
        <v>6</v>
      </c>
      <c r="G34" s="76">
        <v>0.60399999999999998</v>
      </c>
      <c r="H34" s="75">
        <v>6.9999999999999991</v>
      </c>
      <c r="I34" s="75">
        <v>1</v>
      </c>
      <c r="J34" s="77" t="s">
        <v>74</v>
      </c>
      <c r="K34" s="77" t="s">
        <v>74</v>
      </c>
      <c r="L34" s="78">
        <v>2</v>
      </c>
      <c r="M34" s="60"/>
    </row>
    <row r="35" spans="1:13" x14ac:dyDescent="0.2">
      <c r="A35" s="243"/>
      <c r="B35" s="236"/>
      <c r="C35" s="236"/>
      <c r="D35" s="73" t="s">
        <v>73</v>
      </c>
      <c r="E35" s="74">
        <v>20</v>
      </c>
      <c r="F35" s="75">
        <v>22</v>
      </c>
      <c r="G35" s="76">
        <v>3.1309999999999998</v>
      </c>
      <c r="H35" s="75">
        <v>22</v>
      </c>
      <c r="I35" s="75">
        <v>1</v>
      </c>
      <c r="J35" s="77" t="s">
        <v>74</v>
      </c>
      <c r="K35" s="77" t="s">
        <v>74</v>
      </c>
      <c r="L35" s="78">
        <v>1</v>
      </c>
      <c r="M35" s="60"/>
    </row>
    <row r="36" spans="1:13" x14ac:dyDescent="0.2">
      <c r="A36" s="243"/>
      <c r="B36" s="236"/>
      <c r="C36" s="236"/>
      <c r="D36" s="73" t="s">
        <v>91</v>
      </c>
      <c r="E36" s="74">
        <v>24</v>
      </c>
      <c r="F36" s="75">
        <v>43.999999999999993</v>
      </c>
      <c r="G36" s="76">
        <v>7.1429999999999989</v>
      </c>
      <c r="H36" s="75">
        <v>47</v>
      </c>
      <c r="I36" s="75">
        <v>1</v>
      </c>
      <c r="J36" s="77" t="s">
        <v>74</v>
      </c>
      <c r="K36" s="77" t="s">
        <v>74</v>
      </c>
      <c r="L36" s="78">
        <v>1</v>
      </c>
      <c r="M36" s="60"/>
    </row>
    <row r="37" spans="1:13" x14ac:dyDescent="0.2">
      <c r="A37" s="243"/>
      <c r="B37" s="236"/>
      <c r="C37" s="236"/>
      <c r="D37" s="73" t="s">
        <v>75</v>
      </c>
      <c r="E37" s="74">
        <v>14</v>
      </c>
      <c r="F37" s="75">
        <v>82.999999999999986</v>
      </c>
      <c r="G37" s="76">
        <v>12.941999999999998</v>
      </c>
      <c r="H37" s="75">
        <v>50.999999999999986</v>
      </c>
      <c r="I37" s="75">
        <v>1</v>
      </c>
      <c r="J37" s="77" t="s">
        <v>74</v>
      </c>
      <c r="K37" s="77" t="s">
        <v>74</v>
      </c>
      <c r="L37" s="78">
        <v>4</v>
      </c>
      <c r="M37" s="60"/>
    </row>
    <row r="38" spans="1:13" x14ac:dyDescent="0.2">
      <c r="A38" s="243"/>
      <c r="B38" s="235" t="s">
        <v>79</v>
      </c>
      <c r="C38" s="235" t="s">
        <v>90</v>
      </c>
      <c r="D38" s="73" t="s">
        <v>66</v>
      </c>
      <c r="E38" s="74">
        <v>5</v>
      </c>
      <c r="F38" s="75">
        <v>5</v>
      </c>
      <c r="G38" s="76">
        <v>0.39400000000000002</v>
      </c>
      <c r="H38" s="75">
        <v>5</v>
      </c>
      <c r="I38" s="75">
        <v>0</v>
      </c>
      <c r="J38" s="77" t="s">
        <v>74</v>
      </c>
      <c r="K38" s="77" t="s">
        <v>74</v>
      </c>
      <c r="L38" s="79" t="s">
        <v>74</v>
      </c>
      <c r="M38" s="60"/>
    </row>
    <row r="39" spans="1:13" x14ac:dyDescent="0.2">
      <c r="A39" s="243"/>
      <c r="B39" s="236"/>
      <c r="C39" s="236"/>
      <c r="D39" s="73" t="s">
        <v>73</v>
      </c>
      <c r="E39" s="74">
        <v>13</v>
      </c>
      <c r="F39" s="75">
        <v>16.000000000000004</v>
      </c>
      <c r="G39" s="76">
        <v>1.9270000000000003</v>
      </c>
      <c r="H39" s="75">
        <v>16.000000000000004</v>
      </c>
      <c r="I39" s="75">
        <v>1</v>
      </c>
      <c r="J39" s="77" t="s">
        <v>74</v>
      </c>
      <c r="K39" s="77" t="s">
        <v>74</v>
      </c>
      <c r="L39" s="78">
        <v>1</v>
      </c>
      <c r="M39" s="60"/>
    </row>
    <row r="40" spans="1:13" x14ac:dyDescent="0.2">
      <c r="A40" s="243"/>
      <c r="B40" s="236"/>
      <c r="C40" s="236"/>
      <c r="D40" s="73" t="s">
        <v>91</v>
      </c>
      <c r="E40" s="74">
        <v>14</v>
      </c>
      <c r="F40" s="75">
        <v>34</v>
      </c>
      <c r="G40" s="76">
        <v>4.2510000000000003</v>
      </c>
      <c r="H40" s="75">
        <v>30.000000000000007</v>
      </c>
      <c r="I40" s="75">
        <v>1</v>
      </c>
      <c r="J40" s="77" t="s">
        <v>74</v>
      </c>
      <c r="K40" s="77" t="s">
        <v>74</v>
      </c>
      <c r="L40" s="78">
        <v>2</v>
      </c>
      <c r="M40" s="60"/>
    </row>
    <row r="41" spans="1:13" x14ac:dyDescent="0.2">
      <c r="A41" s="243"/>
      <c r="B41" s="236"/>
      <c r="C41" s="236"/>
      <c r="D41" s="73" t="s">
        <v>75</v>
      </c>
      <c r="E41" s="74">
        <v>1</v>
      </c>
      <c r="F41" s="75">
        <v>3</v>
      </c>
      <c r="G41" s="76">
        <v>0.58399999999999996</v>
      </c>
      <c r="H41" s="75">
        <v>3</v>
      </c>
      <c r="I41" s="75">
        <v>0</v>
      </c>
      <c r="J41" s="77" t="s">
        <v>74</v>
      </c>
      <c r="K41" s="77" t="s">
        <v>74</v>
      </c>
      <c r="L41" s="79" t="s">
        <v>74</v>
      </c>
      <c r="M41" s="60"/>
    </row>
    <row r="42" spans="1:13" x14ac:dyDescent="0.2">
      <c r="A42" s="243"/>
      <c r="B42" s="236"/>
      <c r="C42" s="236"/>
      <c r="D42" s="73" t="s">
        <v>92</v>
      </c>
      <c r="E42" s="74">
        <v>0</v>
      </c>
      <c r="F42" s="77" t="s">
        <v>74</v>
      </c>
      <c r="G42" s="77" t="s">
        <v>74</v>
      </c>
      <c r="H42" s="77" t="s">
        <v>74</v>
      </c>
      <c r="I42" s="75">
        <v>1</v>
      </c>
      <c r="J42" s="75">
        <v>4</v>
      </c>
      <c r="K42" s="76">
        <v>0.249</v>
      </c>
      <c r="L42" s="78">
        <v>4</v>
      </c>
      <c r="M42" s="60"/>
    </row>
    <row r="43" spans="1:13" x14ac:dyDescent="0.2">
      <c r="A43" s="243"/>
      <c r="B43" s="235" t="s">
        <v>80</v>
      </c>
      <c r="C43" s="235" t="s">
        <v>90</v>
      </c>
      <c r="D43" s="73" t="s">
        <v>66</v>
      </c>
      <c r="E43" s="74">
        <v>5</v>
      </c>
      <c r="F43" s="75">
        <v>5</v>
      </c>
      <c r="G43" s="76">
        <v>0.43999999999999995</v>
      </c>
      <c r="H43" s="75">
        <v>5</v>
      </c>
      <c r="I43" s="75">
        <v>0</v>
      </c>
      <c r="J43" s="77" t="s">
        <v>74</v>
      </c>
      <c r="K43" s="77" t="s">
        <v>74</v>
      </c>
      <c r="L43" s="79" t="s">
        <v>74</v>
      </c>
      <c r="M43" s="60"/>
    </row>
    <row r="44" spans="1:13" x14ac:dyDescent="0.2">
      <c r="A44" s="243"/>
      <c r="B44" s="236"/>
      <c r="C44" s="236"/>
      <c r="D44" s="73" t="s">
        <v>73</v>
      </c>
      <c r="E44" s="74">
        <v>11</v>
      </c>
      <c r="F44" s="75">
        <v>21</v>
      </c>
      <c r="G44" s="76">
        <v>3.6399999999999997</v>
      </c>
      <c r="H44" s="75">
        <v>19</v>
      </c>
      <c r="I44" s="75">
        <v>1</v>
      </c>
      <c r="J44" s="77" t="s">
        <v>74</v>
      </c>
      <c r="K44" s="77" t="s">
        <v>74</v>
      </c>
      <c r="L44" s="78">
        <v>1</v>
      </c>
      <c r="M44" s="60"/>
    </row>
    <row r="45" spans="1:13" x14ac:dyDescent="0.2">
      <c r="A45" s="243"/>
      <c r="B45" s="236"/>
      <c r="C45" s="236"/>
      <c r="D45" s="73" t="s">
        <v>91</v>
      </c>
      <c r="E45" s="74">
        <v>47</v>
      </c>
      <c r="F45" s="75">
        <v>72</v>
      </c>
      <c r="G45" s="76">
        <v>13.270999999999999</v>
      </c>
      <c r="H45" s="75">
        <v>88.999999999999986</v>
      </c>
      <c r="I45" s="75">
        <v>2</v>
      </c>
      <c r="J45" s="77" t="s">
        <v>74</v>
      </c>
      <c r="K45" s="77" t="s">
        <v>74</v>
      </c>
      <c r="L45" s="78">
        <v>2</v>
      </c>
      <c r="M45" s="60"/>
    </row>
    <row r="46" spans="1:13" x14ac:dyDescent="0.2">
      <c r="A46" s="243"/>
      <c r="B46" s="236"/>
      <c r="C46" s="236"/>
      <c r="D46" s="73" t="s">
        <v>75</v>
      </c>
      <c r="E46" s="74">
        <v>79</v>
      </c>
      <c r="F46" s="75">
        <v>130</v>
      </c>
      <c r="G46" s="76">
        <v>54.239000000000011</v>
      </c>
      <c r="H46" s="75">
        <v>243.00000000000011</v>
      </c>
      <c r="I46" s="75">
        <v>8</v>
      </c>
      <c r="J46" s="75">
        <v>3</v>
      </c>
      <c r="K46" s="76">
        <v>0.443</v>
      </c>
      <c r="L46" s="78">
        <v>20</v>
      </c>
      <c r="M46" s="60"/>
    </row>
    <row r="47" spans="1:13" x14ac:dyDescent="0.2">
      <c r="A47" s="243"/>
      <c r="B47" s="236"/>
      <c r="C47" s="236"/>
      <c r="D47" s="73" t="s">
        <v>92</v>
      </c>
      <c r="E47" s="74">
        <v>30</v>
      </c>
      <c r="F47" s="75">
        <v>359</v>
      </c>
      <c r="G47" s="76">
        <v>87.375</v>
      </c>
      <c r="H47" s="75">
        <v>201</v>
      </c>
      <c r="I47" s="75">
        <v>7</v>
      </c>
      <c r="J47" s="77" t="s">
        <v>74</v>
      </c>
      <c r="K47" s="77" t="s">
        <v>74</v>
      </c>
      <c r="L47" s="78">
        <v>45</v>
      </c>
      <c r="M47" s="60"/>
    </row>
    <row r="48" spans="1:13" x14ac:dyDescent="0.2">
      <c r="A48" s="243"/>
      <c r="B48" s="235" t="s">
        <v>81</v>
      </c>
      <c r="C48" s="235" t="s">
        <v>90</v>
      </c>
      <c r="D48" s="73" t="s">
        <v>65</v>
      </c>
      <c r="E48" s="74">
        <v>1</v>
      </c>
      <c r="F48" s="77" t="s">
        <v>74</v>
      </c>
      <c r="G48" s="77" t="s">
        <v>74</v>
      </c>
      <c r="H48" s="77" t="s">
        <v>74</v>
      </c>
      <c r="I48" s="75">
        <v>0</v>
      </c>
      <c r="J48" s="77" t="s">
        <v>74</v>
      </c>
      <c r="K48" s="77" t="s">
        <v>74</v>
      </c>
      <c r="L48" s="79" t="s">
        <v>74</v>
      </c>
      <c r="M48" s="60"/>
    </row>
    <row r="49" spans="1:13" x14ac:dyDescent="0.2">
      <c r="A49" s="243"/>
      <c r="B49" s="236"/>
      <c r="C49" s="236"/>
      <c r="D49" s="73" t="s">
        <v>66</v>
      </c>
      <c r="E49" s="74">
        <v>3</v>
      </c>
      <c r="F49" s="75">
        <v>2</v>
      </c>
      <c r="G49" s="76">
        <v>0.20100000000000001</v>
      </c>
      <c r="H49" s="75">
        <v>3</v>
      </c>
      <c r="I49" s="75">
        <v>0</v>
      </c>
      <c r="J49" s="77" t="s">
        <v>74</v>
      </c>
      <c r="K49" s="77" t="s">
        <v>74</v>
      </c>
      <c r="L49" s="79" t="s">
        <v>74</v>
      </c>
      <c r="M49" s="60"/>
    </row>
    <row r="50" spans="1:13" x14ac:dyDescent="0.2">
      <c r="A50" s="243"/>
      <c r="B50" s="236"/>
      <c r="C50" s="236"/>
      <c r="D50" s="73" t="s">
        <v>73</v>
      </c>
      <c r="E50" s="74">
        <v>7</v>
      </c>
      <c r="F50" s="75">
        <v>6</v>
      </c>
      <c r="G50" s="76">
        <v>0.70799999999999996</v>
      </c>
      <c r="H50" s="75">
        <v>6.9999999999999991</v>
      </c>
      <c r="I50" s="75">
        <v>1</v>
      </c>
      <c r="J50" s="77" t="s">
        <v>74</v>
      </c>
      <c r="K50" s="77" t="s">
        <v>74</v>
      </c>
      <c r="L50" s="78">
        <v>1</v>
      </c>
      <c r="M50" s="60"/>
    </row>
    <row r="51" spans="1:13" x14ac:dyDescent="0.2">
      <c r="A51" s="243"/>
      <c r="B51" s="236"/>
      <c r="C51" s="236"/>
      <c r="D51" s="73" t="s">
        <v>91</v>
      </c>
      <c r="E51" s="74">
        <v>25</v>
      </c>
      <c r="F51" s="75">
        <v>29.000000000000014</v>
      </c>
      <c r="G51" s="76">
        <v>5.1760000000000002</v>
      </c>
      <c r="H51" s="75">
        <v>45.999999999999993</v>
      </c>
      <c r="I51" s="75">
        <v>2</v>
      </c>
      <c r="J51" s="77" t="s">
        <v>74</v>
      </c>
      <c r="K51" s="77" t="s">
        <v>74</v>
      </c>
      <c r="L51" s="78">
        <v>4</v>
      </c>
      <c r="M51" s="60"/>
    </row>
    <row r="52" spans="1:13" x14ac:dyDescent="0.2">
      <c r="A52" s="243"/>
      <c r="B52" s="236"/>
      <c r="C52" s="236"/>
      <c r="D52" s="73" t="s">
        <v>75</v>
      </c>
      <c r="E52" s="74">
        <v>11</v>
      </c>
      <c r="F52" s="75">
        <v>29.999999999999996</v>
      </c>
      <c r="G52" s="76">
        <v>6.4409999999999981</v>
      </c>
      <c r="H52" s="75">
        <v>27.999999999999993</v>
      </c>
      <c r="I52" s="75">
        <v>0</v>
      </c>
      <c r="J52" s="77" t="s">
        <v>74</v>
      </c>
      <c r="K52" s="77" t="s">
        <v>74</v>
      </c>
      <c r="L52" s="79" t="s">
        <v>74</v>
      </c>
      <c r="M52" s="60"/>
    </row>
    <row r="53" spans="1:13" x14ac:dyDescent="0.2">
      <c r="A53" s="243"/>
      <c r="B53" s="236"/>
      <c r="C53" s="236"/>
      <c r="D53" s="73" t="s">
        <v>92</v>
      </c>
      <c r="E53" s="74">
        <v>2</v>
      </c>
      <c r="F53" s="75">
        <v>22</v>
      </c>
      <c r="G53" s="76">
        <v>2.6710000000000003</v>
      </c>
      <c r="H53" s="75">
        <v>8</v>
      </c>
      <c r="I53" s="75">
        <v>1</v>
      </c>
      <c r="J53" s="77" t="s">
        <v>74</v>
      </c>
      <c r="K53" s="77" t="s">
        <v>74</v>
      </c>
      <c r="L53" s="78">
        <v>2</v>
      </c>
      <c r="M53" s="60"/>
    </row>
    <row r="54" spans="1:13" x14ac:dyDescent="0.2">
      <c r="A54" s="243"/>
      <c r="B54" s="235" t="s">
        <v>82</v>
      </c>
      <c r="C54" s="235" t="s">
        <v>90</v>
      </c>
      <c r="D54" s="73" t="s">
        <v>65</v>
      </c>
      <c r="E54" s="74">
        <v>1</v>
      </c>
      <c r="F54" s="75">
        <v>5</v>
      </c>
      <c r="G54" s="76">
        <v>0.8</v>
      </c>
      <c r="H54" s="75">
        <v>5</v>
      </c>
      <c r="I54" s="75">
        <v>1</v>
      </c>
      <c r="J54" s="77" t="s">
        <v>74</v>
      </c>
      <c r="K54" s="77" t="s">
        <v>74</v>
      </c>
      <c r="L54" s="78">
        <v>1</v>
      </c>
      <c r="M54" s="60"/>
    </row>
    <row r="55" spans="1:13" x14ac:dyDescent="0.2">
      <c r="A55" s="243"/>
      <c r="B55" s="236"/>
      <c r="C55" s="236"/>
      <c r="D55" s="73" t="s">
        <v>66</v>
      </c>
      <c r="E55" s="74">
        <v>1</v>
      </c>
      <c r="F55" s="75">
        <v>1</v>
      </c>
      <c r="G55" s="76">
        <v>0.1</v>
      </c>
      <c r="H55" s="75">
        <v>1</v>
      </c>
      <c r="I55" s="75">
        <v>0</v>
      </c>
      <c r="J55" s="77" t="s">
        <v>74</v>
      </c>
      <c r="K55" s="77" t="s">
        <v>74</v>
      </c>
      <c r="L55" s="79" t="s">
        <v>74</v>
      </c>
      <c r="M55" s="60"/>
    </row>
    <row r="56" spans="1:13" x14ac:dyDescent="0.2">
      <c r="A56" s="243"/>
      <c r="B56" s="236"/>
      <c r="C56" s="236"/>
      <c r="D56" s="73" t="s">
        <v>73</v>
      </c>
      <c r="E56" s="74">
        <v>2</v>
      </c>
      <c r="F56" s="75">
        <v>2</v>
      </c>
      <c r="G56" s="76">
        <v>0.373</v>
      </c>
      <c r="H56" s="75">
        <v>2</v>
      </c>
      <c r="I56" s="75">
        <v>1</v>
      </c>
      <c r="J56" s="77" t="s">
        <v>74</v>
      </c>
      <c r="K56" s="77" t="s">
        <v>74</v>
      </c>
      <c r="L56" s="78">
        <v>1</v>
      </c>
      <c r="M56" s="60"/>
    </row>
    <row r="57" spans="1:13" x14ac:dyDescent="0.2">
      <c r="A57" s="243"/>
      <c r="B57" s="236"/>
      <c r="C57" s="236"/>
      <c r="D57" s="73" t="s">
        <v>91</v>
      </c>
      <c r="E57" s="74">
        <v>11</v>
      </c>
      <c r="F57" s="75">
        <v>20</v>
      </c>
      <c r="G57" s="76">
        <v>3.45</v>
      </c>
      <c r="H57" s="75">
        <v>27</v>
      </c>
      <c r="I57" s="75">
        <v>4</v>
      </c>
      <c r="J57" s="77" t="s">
        <v>74</v>
      </c>
      <c r="K57" s="77" t="s">
        <v>74</v>
      </c>
      <c r="L57" s="78">
        <v>6</v>
      </c>
      <c r="M57" s="60"/>
    </row>
    <row r="58" spans="1:13" x14ac:dyDescent="0.2">
      <c r="A58" s="243"/>
      <c r="B58" s="236"/>
      <c r="C58" s="236"/>
      <c r="D58" s="73" t="s">
        <v>75</v>
      </c>
      <c r="E58" s="74">
        <v>5</v>
      </c>
      <c r="F58" s="75">
        <v>33</v>
      </c>
      <c r="G58" s="76">
        <v>6.3230000000000004</v>
      </c>
      <c r="H58" s="75">
        <v>24</v>
      </c>
      <c r="I58" s="75">
        <v>2</v>
      </c>
      <c r="J58" s="77" t="s">
        <v>74</v>
      </c>
      <c r="K58" s="77" t="s">
        <v>74</v>
      </c>
      <c r="L58" s="78">
        <v>6</v>
      </c>
      <c r="M58" s="60"/>
    </row>
    <row r="59" spans="1:13" x14ac:dyDescent="0.2">
      <c r="A59" s="243"/>
      <c r="B59" s="236"/>
      <c r="C59" s="236"/>
      <c r="D59" s="73" t="s">
        <v>92</v>
      </c>
      <c r="E59" s="74">
        <v>1</v>
      </c>
      <c r="F59" s="75">
        <v>20</v>
      </c>
      <c r="G59" s="76">
        <v>2.52</v>
      </c>
      <c r="H59" s="75">
        <v>6</v>
      </c>
      <c r="I59" s="75">
        <v>0</v>
      </c>
      <c r="J59" s="77" t="s">
        <v>74</v>
      </c>
      <c r="K59" s="77" t="s">
        <v>74</v>
      </c>
      <c r="L59" s="79" t="s">
        <v>74</v>
      </c>
      <c r="M59" s="60"/>
    </row>
    <row r="60" spans="1:13" x14ac:dyDescent="0.2">
      <c r="A60" s="243"/>
      <c r="B60" s="235" t="s">
        <v>83</v>
      </c>
      <c r="C60" s="235" t="s">
        <v>90</v>
      </c>
      <c r="D60" s="73" t="s">
        <v>65</v>
      </c>
      <c r="E60" s="74">
        <v>0</v>
      </c>
      <c r="F60" s="77" t="s">
        <v>74</v>
      </c>
      <c r="G60" s="77" t="s">
        <v>74</v>
      </c>
      <c r="H60" s="77" t="s">
        <v>74</v>
      </c>
      <c r="I60" s="75">
        <v>1</v>
      </c>
      <c r="J60" s="77" t="s">
        <v>74</v>
      </c>
      <c r="K60" s="77" t="s">
        <v>74</v>
      </c>
      <c r="L60" s="79" t="s">
        <v>74</v>
      </c>
      <c r="M60" s="60"/>
    </row>
    <row r="61" spans="1:13" x14ac:dyDescent="0.2">
      <c r="A61" s="243"/>
      <c r="B61" s="236"/>
      <c r="C61" s="236"/>
      <c r="D61" s="73" t="s">
        <v>66</v>
      </c>
      <c r="E61" s="74">
        <v>8</v>
      </c>
      <c r="F61" s="75">
        <v>7</v>
      </c>
      <c r="G61" s="76">
        <v>0.72500000000000009</v>
      </c>
      <c r="H61" s="75">
        <v>7</v>
      </c>
      <c r="I61" s="75">
        <v>1</v>
      </c>
      <c r="J61" s="77" t="s">
        <v>74</v>
      </c>
      <c r="K61" s="77" t="s">
        <v>74</v>
      </c>
      <c r="L61" s="79" t="s">
        <v>74</v>
      </c>
      <c r="M61" s="60"/>
    </row>
    <row r="62" spans="1:13" x14ac:dyDescent="0.2">
      <c r="A62" s="243"/>
      <c r="B62" s="236"/>
      <c r="C62" s="236"/>
      <c r="D62" s="73" t="s">
        <v>73</v>
      </c>
      <c r="E62" s="74">
        <v>15</v>
      </c>
      <c r="F62" s="75">
        <v>15</v>
      </c>
      <c r="G62" s="76">
        <v>2.2530000000000001</v>
      </c>
      <c r="H62" s="75">
        <v>15</v>
      </c>
      <c r="I62" s="75">
        <v>0</v>
      </c>
      <c r="J62" s="77" t="s">
        <v>74</v>
      </c>
      <c r="K62" s="77" t="s">
        <v>74</v>
      </c>
      <c r="L62" s="79" t="s">
        <v>74</v>
      </c>
      <c r="M62" s="60"/>
    </row>
    <row r="63" spans="1:13" x14ac:dyDescent="0.2">
      <c r="A63" s="243"/>
      <c r="B63" s="236"/>
      <c r="C63" s="236"/>
      <c r="D63" s="73" t="s">
        <v>91</v>
      </c>
      <c r="E63" s="74">
        <v>39</v>
      </c>
      <c r="F63" s="75">
        <v>77.999999999999986</v>
      </c>
      <c r="G63" s="76">
        <v>11.945000000000002</v>
      </c>
      <c r="H63" s="75">
        <v>61.000000000000014</v>
      </c>
      <c r="I63" s="75">
        <v>4</v>
      </c>
      <c r="J63" s="77" t="s">
        <v>74</v>
      </c>
      <c r="K63" s="77" t="s">
        <v>74</v>
      </c>
      <c r="L63" s="79" t="s">
        <v>74</v>
      </c>
      <c r="M63" s="60"/>
    </row>
    <row r="64" spans="1:13" x14ac:dyDescent="0.2">
      <c r="A64" s="243"/>
      <c r="B64" s="236"/>
      <c r="C64" s="236"/>
      <c r="D64" s="73" t="s">
        <v>75</v>
      </c>
      <c r="E64" s="74">
        <v>15</v>
      </c>
      <c r="F64" s="75">
        <v>58.999999999999986</v>
      </c>
      <c r="G64" s="76">
        <v>8.9550000000000001</v>
      </c>
      <c r="H64" s="75">
        <v>35</v>
      </c>
      <c r="I64" s="75">
        <v>7</v>
      </c>
      <c r="J64" s="75">
        <v>10</v>
      </c>
      <c r="K64" s="76">
        <v>1.4180000000000001</v>
      </c>
      <c r="L64" s="78">
        <v>5</v>
      </c>
      <c r="M64" s="60"/>
    </row>
    <row r="65" spans="1:13" x14ac:dyDescent="0.2">
      <c r="A65" s="243"/>
      <c r="B65" s="236"/>
      <c r="C65" s="236"/>
      <c r="D65" s="73" t="s">
        <v>92</v>
      </c>
      <c r="E65" s="74">
        <v>0</v>
      </c>
      <c r="F65" s="77" t="s">
        <v>74</v>
      </c>
      <c r="G65" s="77" t="s">
        <v>74</v>
      </c>
      <c r="H65" s="77" t="s">
        <v>74</v>
      </c>
      <c r="I65" s="75">
        <v>2</v>
      </c>
      <c r="J65" s="75">
        <v>3</v>
      </c>
      <c r="K65" s="76">
        <v>0.50800000000000001</v>
      </c>
      <c r="L65" s="78">
        <v>3</v>
      </c>
      <c r="M65" s="60"/>
    </row>
    <row r="66" spans="1:13" x14ac:dyDescent="0.2">
      <c r="A66" s="243"/>
      <c r="B66" s="235" t="s">
        <v>84</v>
      </c>
      <c r="C66" s="235" t="s">
        <v>90</v>
      </c>
      <c r="D66" s="73" t="s">
        <v>65</v>
      </c>
      <c r="E66" s="74">
        <v>6</v>
      </c>
      <c r="F66" s="75">
        <v>6</v>
      </c>
      <c r="G66" s="76">
        <v>0.31999999999999995</v>
      </c>
      <c r="H66" s="75">
        <v>6</v>
      </c>
      <c r="I66" s="75">
        <v>0</v>
      </c>
      <c r="J66" s="77" t="s">
        <v>74</v>
      </c>
      <c r="K66" s="77" t="s">
        <v>74</v>
      </c>
      <c r="L66" s="79" t="s">
        <v>74</v>
      </c>
      <c r="M66" s="60"/>
    </row>
    <row r="67" spans="1:13" x14ac:dyDescent="0.2">
      <c r="A67" s="243"/>
      <c r="B67" s="236"/>
      <c r="C67" s="236"/>
      <c r="D67" s="73" t="s">
        <v>66</v>
      </c>
      <c r="E67" s="74">
        <v>29</v>
      </c>
      <c r="F67" s="75">
        <v>29</v>
      </c>
      <c r="G67" s="76">
        <v>2.6349999999999998</v>
      </c>
      <c r="H67" s="75">
        <v>29</v>
      </c>
      <c r="I67" s="75">
        <v>1</v>
      </c>
      <c r="J67" s="77" t="s">
        <v>74</v>
      </c>
      <c r="K67" s="77" t="s">
        <v>74</v>
      </c>
      <c r="L67" s="78">
        <v>1</v>
      </c>
      <c r="M67" s="60"/>
    </row>
    <row r="68" spans="1:13" x14ac:dyDescent="0.2">
      <c r="A68" s="243"/>
      <c r="B68" s="236"/>
      <c r="C68" s="236"/>
      <c r="D68" s="73" t="s">
        <v>73</v>
      </c>
      <c r="E68" s="74">
        <v>51</v>
      </c>
      <c r="F68" s="75">
        <v>55.000000000000007</v>
      </c>
      <c r="G68" s="76">
        <v>7.8059999999999974</v>
      </c>
      <c r="H68" s="75">
        <v>55.000000000000007</v>
      </c>
      <c r="I68" s="75">
        <v>1</v>
      </c>
      <c r="J68" s="77" t="s">
        <v>74</v>
      </c>
      <c r="K68" s="77" t="s">
        <v>74</v>
      </c>
      <c r="L68" s="78">
        <v>1</v>
      </c>
      <c r="M68" s="60"/>
    </row>
    <row r="69" spans="1:13" x14ac:dyDescent="0.2">
      <c r="A69" s="243"/>
      <c r="B69" s="236"/>
      <c r="C69" s="236"/>
      <c r="D69" s="73" t="s">
        <v>91</v>
      </c>
      <c r="E69" s="74">
        <v>41</v>
      </c>
      <c r="F69" s="75">
        <v>74</v>
      </c>
      <c r="G69" s="76">
        <v>12.482000000000003</v>
      </c>
      <c r="H69" s="75">
        <v>80.999999999999986</v>
      </c>
      <c r="I69" s="75">
        <v>4</v>
      </c>
      <c r="J69" s="77" t="s">
        <v>74</v>
      </c>
      <c r="K69" s="77" t="s">
        <v>74</v>
      </c>
      <c r="L69" s="78">
        <v>4</v>
      </c>
      <c r="M69" s="60"/>
    </row>
    <row r="70" spans="1:13" x14ac:dyDescent="0.2">
      <c r="A70" s="243"/>
      <c r="B70" s="236"/>
      <c r="C70" s="236"/>
      <c r="D70" s="73" t="s">
        <v>75</v>
      </c>
      <c r="E70" s="74">
        <v>34</v>
      </c>
      <c r="F70" s="75">
        <v>103</v>
      </c>
      <c r="G70" s="76">
        <v>25.338999999999995</v>
      </c>
      <c r="H70" s="75">
        <v>105.99999999999999</v>
      </c>
      <c r="I70" s="75">
        <v>2</v>
      </c>
      <c r="J70" s="77" t="s">
        <v>74</v>
      </c>
      <c r="K70" s="77" t="s">
        <v>74</v>
      </c>
      <c r="L70" s="78">
        <v>3</v>
      </c>
      <c r="M70" s="60"/>
    </row>
    <row r="71" spans="1:13" x14ac:dyDescent="0.2">
      <c r="A71" s="243"/>
      <c r="B71" s="236"/>
      <c r="C71" s="236"/>
      <c r="D71" s="73" t="s">
        <v>92</v>
      </c>
      <c r="E71" s="74">
        <v>4</v>
      </c>
      <c r="F71" s="75">
        <v>58</v>
      </c>
      <c r="G71" s="76">
        <v>14.972</v>
      </c>
      <c r="H71" s="75">
        <v>29</v>
      </c>
      <c r="I71" s="75">
        <v>2</v>
      </c>
      <c r="J71" s="77" t="s">
        <v>74</v>
      </c>
      <c r="K71" s="77" t="s">
        <v>74</v>
      </c>
      <c r="L71" s="78">
        <v>5</v>
      </c>
      <c r="M71" s="60"/>
    </row>
    <row r="72" spans="1:13" x14ac:dyDescent="0.2">
      <c r="A72" s="243"/>
      <c r="B72" s="235" t="s">
        <v>85</v>
      </c>
      <c r="C72" s="235" t="s">
        <v>90</v>
      </c>
      <c r="D72" s="73" t="s">
        <v>91</v>
      </c>
      <c r="E72" s="74">
        <v>4</v>
      </c>
      <c r="F72" s="75">
        <v>9</v>
      </c>
      <c r="G72" s="76">
        <v>1.341</v>
      </c>
      <c r="H72" s="75">
        <v>9</v>
      </c>
      <c r="I72" s="75">
        <v>0</v>
      </c>
      <c r="J72" s="77" t="s">
        <v>74</v>
      </c>
      <c r="K72" s="77" t="s">
        <v>74</v>
      </c>
      <c r="L72" s="79" t="s">
        <v>74</v>
      </c>
      <c r="M72" s="60"/>
    </row>
    <row r="73" spans="1:13" x14ac:dyDescent="0.2">
      <c r="A73" s="243"/>
      <c r="B73" s="236"/>
      <c r="C73" s="236"/>
      <c r="D73" s="73" t="s">
        <v>92</v>
      </c>
      <c r="E73" s="74">
        <v>1</v>
      </c>
      <c r="F73" s="75">
        <v>12</v>
      </c>
      <c r="G73" s="76">
        <v>2.58</v>
      </c>
      <c r="H73" s="75">
        <v>6</v>
      </c>
      <c r="I73" s="75">
        <v>0</v>
      </c>
      <c r="J73" s="77" t="s">
        <v>74</v>
      </c>
      <c r="K73" s="77" t="s">
        <v>74</v>
      </c>
      <c r="L73" s="79" t="s">
        <v>74</v>
      </c>
      <c r="M73" s="60"/>
    </row>
    <row r="74" spans="1:13" x14ac:dyDescent="0.2">
      <c r="A74" s="243"/>
      <c r="B74" s="235" t="s">
        <v>86</v>
      </c>
      <c r="C74" s="235" t="s">
        <v>90</v>
      </c>
      <c r="D74" s="73" t="s">
        <v>66</v>
      </c>
      <c r="E74" s="74">
        <v>1</v>
      </c>
      <c r="F74" s="75">
        <v>1</v>
      </c>
      <c r="G74" s="76">
        <v>0.09</v>
      </c>
      <c r="H74" s="75">
        <v>1</v>
      </c>
      <c r="I74" s="75">
        <v>0</v>
      </c>
      <c r="J74" s="77" t="s">
        <v>74</v>
      </c>
      <c r="K74" s="77" t="s">
        <v>74</v>
      </c>
      <c r="L74" s="79" t="s">
        <v>74</v>
      </c>
      <c r="M74" s="60"/>
    </row>
    <row r="75" spans="1:13" x14ac:dyDescent="0.2">
      <c r="A75" s="243"/>
      <c r="B75" s="236"/>
      <c r="C75" s="236"/>
      <c r="D75" s="73" t="s">
        <v>73</v>
      </c>
      <c r="E75" s="74">
        <v>2</v>
      </c>
      <c r="F75" s="75">
        <v>3</v>
      </c>
      <c r="G75" s="76">
        <v>0.373</v>
      </c>
      <c r="H75" s="75">
        <v>3</v>
      </c>
      <c r="I75" s="75">
        <v>0</v>
      </c>
      <c r="J75" s="77" t="s">
        <v>74</v>
      </c>
      <c r="K75" s="77" t="s">
        <v>74</v>
      </c>
      <c r="L75" s="79" t="s">
        <v>74</v>
      </c>
      <c r="M75" s="60"/>
    </row>
    <row r="76" spans="1:13" x14ac:dyDescent="0.2">
      <c r="A76" s="243"/>
      <c r="B76" s="236"/>
      <c r="C76" s="236"/>
      <c r="D76" s="73" t="s">
        <v>91</v>
      </c>
      <c r="E76" s="74">
        <v>6</v>
      </c>
      <c r="F76" s="75">
        <v>14</v>
      </c>
      <c r="G76" s="76">
        <v>1.83</v>
      </c>
      <c r="H76" s="75">
        <v>12</v>
      </c>
      <c r="I76" s="75">
        <v>0</v>
      </c>
      <c r="J76" s="77" t="s">
        <v>74</v>
      </c>
      <c r="K76" s="77" t="s">
        <v>74</v>
      </c>
      <c r="L76" s="79" t="s">
        <v>74</v>
      </c>
      <c r="M76" s="60"/>
    </row>
    <row r="77" spans="1:13" x14ac:dyDescent="0.2">
      <c r="A77" s="243"/>
      <c r="B77" s="236"/>
      <c r="C77" s="236"/>
      <c r="D77" s="73" t="s">
        <v>75</v>
      </c>
      <c r="E77" s="74">
        <v>21</v>
      </c>
      <c r="F77" s="75">
        <v>258</v>
      </c>
      <c r="G77" s="76">
        <v>19.084999999999997</v>
      </c>
      <c r="H77" s="75">
        <v>144</v>
      </c>
      <c r="I77" s="75">
        <v>1</v>
      </c>
      <c r="J77" s="77" t="s">
        <v>74</v>
      </c>
      <c r="K77" s="77" t="s">
        <v>74</v>
      </c>
      <c r="L77" s="78">
        <v>3</v>
      </c>
      <c r="M77" s="60"/>
    </row>
    <row r="78" spans="1:13" x14ac:dyDescent="0.2">
      <c r="A78" s="243"/>
      <c r="B78" s="236"/>
      <c r="C78" s="236"/>
      <c r="D78" s="73" t="s">
        <v>92</v>
      </c>
      <c r="E78" s="74">
        <v>10</v>
      </c>
      <c r="F78" s="75">
        <v>263</v>
      </c>
      <c r="G78" s="76">
        <v>37.392000000000003</v>
      </c>
      <c r="H78" s="75">
        <v>87.999999999999986</v>
      </c>
      <c r="I78" s="75">
        <v>0</v>
      </c>
      <c r="J78" s="77" t="s">
        <v>74</v>
      </c>
      <c r="K78" s="77" t="s">
        <v>74</v>
      </c>
      <c r="L78" s="79" t="s">
        <v>74</v>
      </c>
      <c r="M78" s="60"/>
    </row>
    <row r="79" spans="1:13" ht="13.5" thickBot="1" x14ac:dyDescent="0.25">
      <c r="A79" s="243"/>
      <c r="B79" s="237" t="s">
        <v>87</v>
      </c>
      <c r="C79" s="237" t="s">
        <v>90</v>
      </c>
      <c r="D79" s="73" t="s">
        <v>73</v>
      </c>
      <c r="E79" s="74">
        <v>1</v>
      </c>
      <c r="F79" s="75">
        <v>1</v>
      </c>
      <c r="G79" s="76">
        <v>0.16</v>
      </c>
      <c r="H79" s="75">
        <v>1</v>
      </c>
      <c r="I79" s="75">
        <v>0</v>
      </c>
      <c r="J79" s="77" t="s">
        <v>74</v>
      </c>
      <c r="K79" s="77" t="s">
        <v>74</v>
      </c>
      <c r="L79" s="79" t="s">
        <v>74</v>
      </c>
      <c r="M79" s="60"/>
    </row>
    <row r="80" spans="1:13" x14ac:dyDescent="0.2">
      <c r="A80" s="243"/>
      <c r="B80" s="236"/>
      <c r="C80" s="236"/>
      <c r="D80" s="73" t="s">
        <v>91</v>
      </c>
      <c r="E80" s="74">
        <v>4</v>
      </c>
      <c r="F80" s="75">
        <v>7</v>
      </c>
      <c r="G80" s="76">
        <v>1.2170000000000001</v>
      </c>
      <c r="H80" s="75">
        <v>7</v>
      </c>
      <c r="I80" s="75">
        <v>0</v>
      </c>
      <c r="J80" s="77" t="s">
        <v>74</v>
      </c>
      <c r="K80" s="77" t="s">
        <v>74</v>
      </c>
      <c r="L80" s="79" t="s">
        <v>74</v>
      </c>
      <c r="M80" s="60"/>
    </row>
    <row r="81" spans="1:13" ht="13.5" thickBot="1" x14ac:dyDescent="0.25">
      <c r="A81" s="245"/>
      <c r="B81" s="238"/>
      <c r="C81" s="238"/>
      <c r="D81" s="80" t="s">
        <v>75</v>
      </c>
      <c r="E81" s="81">
        <v>2</v>
      </c>
      <c r="F81" s="82">
        <v>7</v>
      </c>
      <c r="G81" s="83">
        <v>1.7229999999999999</v>
      </c>
      <c r="H81" s="82">
        <v>7</v>
      </c>
      <c r="I81" s="82">
        <v>0</v>
      </c>
      <c r="J81" s="84" t="s">
        <v>74</v>
      </c>
      <c r="K81" s="84" t="s">
        <v>74</v>
      </c>
      <c r="L81" s="85" t="s">
        <v>74</v>
      </c>
      <c r="M81" s="60"/>
    </row>
  </sheetData>
  <mergeCells count="36">
    <mergeCell ref="A6:A81"/>
    <mergeCell ref="B6:B11"/>
    <mergeCell ref="C6:C11"/>
    <mergeCell ref="B12:B17"/>
    <mergeCell ref="C12:C17"/>
    <mergeCell ref="B18:B22"/>
    <mergeCell ref="C18:C22"/>
    <mergeCell ref="B23:B27"/>
    <mergeCell ref="C23:C27"/>
    <mergeCell ref="B28:B33"/>
    <mergeCell ref="C28:C33"/>
    <mergeCell ref="B34:B37"/>
    <mergeCell ref="C34:C37"/>
    <mergeCell ref="B38:B42"/>
    <mergeCell ref="C38:C42"/>
    <mergeCell ref="B43:B47"/>
    <mergeCell ref="A1:L1"/>
    <mergeCell ref="A2:D5"/>
    <mergeCell ref="E2:L2"/>
    <mergeCell ref="E3:H3"/>
    <mergeCell ref="I3:L3"/>
    <mergeCell ref="C43:C47"/>
    <mergeCell ref="B48:B53"/>
    <mergeCell ref="C48:C53"/>
    <mergeCell ref="B54:B59"/>
    <mergeCell ref="C54:C59"/>
    <mergeCell ref="B60:B65"/>
    <mergeCell ref="C60:C65"/>
    <mergeCell ref="B79:B81"/>
    <mergeCell ref="C79:C81"/>
    <mergeCell ref="B66:B71"/>
    <mergeCell ref="C66:C71"/>
    <mergeCell ref="B72:B73"/>
    <mergeCell ref="C72:C73"/>
    <mergeCell ref="B74:B78"/>
    <mergeCell ref="C74:C7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rightToLeft="1" workbookViewId="0">
      <selection activeCell="I6" sqref="I6:J11"/>
    </sheetView>
  </sheetViews>
  <sheetFormatPr defaultRowHeight="12.75" x14ac:dyDescent="0.2"/>
  <sheetData>
    <row r="1" spans="1:13" ht="13.5" thickBot="1" x14ac:dyDescent="0.25">
      <c r="A1" s="263" t="s">
        <v>88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86"/>
    </row>
    <row r="2" spans="1:13" ht="13.5" thickBot="1" x14ac:dyDescent="0.25">
      <c r="A2" s="264" t="s">
        <v>62</v>
      </c>
      <c r="B2" s="265"/>
      <c r="C2" s="265"/>
      <c r="D2" s="266"/>
      <c r="E2" s="270" t="s">
        <v>72</v>
      </c>
      <c r="F2" s="271"/>
      <c r="G2" s="271"/>
      <c r="H2" s="271"/>
      <c r="I2" s="271"/>
      <c r="J2" s="271"/>
      <c r="K2" s="271"/>
      <c r="L2" s="272"/>
      <c r="M2" s="86"/>
    </row>
    <row r="3" spans="1:13" x14ac:dyDescent="0.2">
      <c r="A3" s="258"/>
      <c r="B3" s="261"/>
      <c r="C3" s="261"/>
      <c r="D3" s="267"/>
      <c r="E3" s="273" t="s">
        <v>65</v>
      </c>
      <c r="F3" s="274"/>
      <c r="G3" s="274"/>
      <c r="H3" s="275"/>
      <c r="I3" s="276" t="s">
        <v>66</v>
      </c>
      <c r="J3" s="274"/>
      <c r="K3" s="274"/>
      <c r="L3" s="277"/>
      <c r="M3" s="86"/>
    </row>
    <row r="4" spans="1:13" ht="48" x14ac:dyDescent="0.2">
      <c r="A4" s="258"/>
      <c r="B4" s="261"/>
      <c r="C4" s="261"/>
      <c r="D4" s="267"/>
      <c r="E4" s="87" t="s">
        <v>63</v>
      </c>
      <c r="F4" s="88" t="s">
        <v>67</v>
      </c>
      <c r="G4" s="88" t="s">
        <v>68</v>
      </c>
      <c r="H4" s="88" t="s">
        <v>89</v>
      </c>
      <c r="I4" s="88" t="s">
        <v>63</v>
      </c>
      <c r="J4" s="88" t="s">
        <v>67</v>
      </c>
      <c r="K4" s="88" t="s">
        <v>68</v>
      </c>
      <c r="L4" s="89" t="s">
        <v>89</v>
      </c>
      <c r="M4" s="86"/>
    </row>
    <row r="5" spans="1:13" ht="13.5" thickBot="1" x14ac:dyDescent="0.25">
      <c r="A5" s="259"/>
      <c r="B5" s="268"/>
      <c r="C5" s="268"/>
      <c r="D5" s="269"/>
      <c r="E5" s="90" t="s">
        <v>69</v>
      </c>
      <c r="F5" s="91" t="s">
        <v>70</v>
      </c>
      <c r="G5" s="91" t="s">
        <v>70</v>
      </c>
      <c r="H5" s="91" t="s">
        <v>70</v>
      </c>
      <c r="I5" s="91" t="s">
        <v>69</v>
      </c>
      <c r="J5" s="91" t="s">
        <v>70</v>
      </c>
      <c r="K5" s="91" t="s">
        <v>70</v>
      </c>
      <c r="L5" s="92" t="s">
        <v>70</v>
      </c>
      <c r="M5" s="86"/>
    </row>
    <row r="6" spans="1:13" ht="13.5" thickBot="1" x14ac:dyDescent="0.25">
      <c r="A6" s="257" t="s">
        <v>71</v>
      </c>
      <c r="B6" s="260" t="s">
        <v>64</v>
      </c>
      <c r="C6" s="260" t="s">
        <v>90</v>
      </c>
      <c r="D6" s="93" t="s">
        <v>65</v>
      </c>
      <c r="E6" s="94">
        <v>13</v>
      </c>
      <c r="F6" s="95">
        <v>14.999999999999998</v>
      </c>
      <c r="G6" s="96">
        <v>1.3019999999999998</v>
      </c>
      <c r="H6" s="95">
        <v>16</v>
      </c>
      <c r="I6" s="95">
        <v>7</v>
      </c>
      <c r="J6" s="97" t="s">
        <v>74</v>
      </c>
      <c r="K6" s="97" t="s">
        <v>74</v>
      </c>
      <c r="L6" s="98">
        <v>6</v>
      </c>
      <c r="M6" s="86">
        <f>H6/E6</f>
        <v>1.2307692307692308</v>
      </c>
    </row>
    <row r="7" spans="1:13" x14ac:dyDescent="0.2">
      <c r="A7" s="258"/>
      <c r="B7" s="261"/>
      <c r="C7" s="261"/>
      <c r="D7" s="99" t="s">
        <v>66</v>
      </c>
      <c r="E7" s="100">
        <v>136</v>
      </c>
      <c r="F7" s="101">
        <v>130</v>
      </c>
      <c r="G7" s="102">
        <v>12.293000000000006</v>
      </c>
      <c r="H7" s="101">
        <v>139.00000000000009</v>
      </c>
      <c r="I7" s="101">
        <v>3</v>
      </c>
      <c r="J7" s="103" t="s">
        <v>74</v>
      </c>
      <c r="K7" s="103" t="s">
        <v>74</v>
      </c>
      <c r="L7" s="104">
        <v>3</v>
      </c>
      <c r="M7" s="86">
        <f t="shared" ref="M7:M11" si="0">H7/E7</f>
        <v>1.0220588235294124</v>
      </c>
    </row>
    <row r="8" spans="1:13" x14ac:dyDescent="0.2">
      <c r="A8" s="258"/>
      <c r="B8" s="261"/>
      <c r="C8" s="261"/>
      <c r="D8" s="99" t="s">
        <v>73</v>
      </c>
      <c r="E8" s="100">
        <v>314</v>
      </c>
      <c r="F8" s="101">
        <v>350.99999999999977</v>
      </c>
      <c r="G8" s="102">
        <v>50.203000000000031</v>
      </c>
      <c r="H8" s="101">
        <v>353.00000000000023</v>
      </c>
      <c r="I8" s="101">
        <v>9</v>
      </c>
      <c r="J8" s="103" t="s">
        <v>74</v>
      </c>
      <c r="K8" s="103" t="s">
        <v>74</v>
      </c>
      <c r="L8" s="104">
        <v>8</v>
      </c>
      <c r="M8" s="86">
        <f t="shared" si="0"/>
        <v>1.1242038216560517</v>
      </c>
    </row>
    <row r="9" spans="1:13" x14ac:dyDescent="0.2">
      <c r="A9" s="258"/>
      <c r="B9" s="261"/>
      <c r="C9" s="261"/>
      <c r="D9" s="99" t="s">
        <v>91</v>
      </c>
      <c r="E9" s="100">
        <v>429</v>
      </c>
      <c r="F9" s="101">
        <v>764.99999999999932</v>
      </c>
      <c r="G9" s="102">
        <v>127.10899999999998</v>
      </c>
      <c r="H9" s="101">
        <v>808.99999999999989</v>
      </c>
      <c r="I9" s="101">
        <v>38</v>
      </c>
      <c r="J9" s="101">
        <v>5</v>
      </c>
      <c r="K9" s="102">
        <v>1.3069999999999999</v>
      </c>
      <c r="L9" s="104">
        <v>48</v>
      </c>
      <c r="M9" s="86">
        <f t="shared" si="0"/>
        <v>1.8857808857808855</v>
      </c>
    </row>
    <row r="10" spans="1:13" x14ac:dyDescent="0.2">
      <c r="A10" s="258"/>
      <c r="B10" s="261"/>
      <c r="C10" s="261"/>
      <c r="D10" s="99" t="s">
        <v>75</v>
      </c>
      <c r="E10" s="100">
        <v>272</v>
      </c>
      <c r="F10" s="101">
        <v>1069.0000000000007</v>
      </c>
      <c r="G10" s="102">
        <v>207.773</v>
      </c>
      <c r="H10" s="101">
        <v>930.99999999999989</v>
      </c>
      <c r="I10" s="101">
        <v>38</v>
      </c>
      <c r="J10" s="101">
        <v>53.999999999999993</v>
      </c>
      <c r="K10" s="102">
        <v>10.227000000000002</v>
      </c>
      <c r="L10" s="104">
        <v>93.999999999999972</v>
      </c>
      <c r="M10" s="86">
        <f t="shared" si="0"/>
        <v>3.4227941176470584</v>
      </c>
    </row>
    <row r="11" spans="1:13" x14ac:dyDescent="0.2">
      <c r="A11" s="258"/>
      <c r="B11" s="261"/>
      <c r="C11" s="261"/>
      <c r="D11" s="99" t="s">
        <v>92</v>
      </c>
      <c r="E11" s="100">
        <v>61</v>
      </c>
      <c r="F11" s="101">
        <v>930.00000000000011</v>
      </c>
      <c r="G11" s="102">
        <v>184.07699999999997</v>
      </c>
      <c r="H11" s="101">
        <v>408.99999999999989</v>
      </c>
      <c r="I11" s="101">
        <v>20</v>
      </c>
      <c r="J11" s="101">
        <v>8</v>
      </c>
      <c r="K11" s="102">
        <v>15.500999999999999</v>
      </c>
      <c r="L11" s="104">
        <v>102.99999999999999</v>
      </c>
      <c r="M11" s="86">
        <f t="shared" si="0"/>
        <v>6.7049180327868836</v>
      </c>
    </row>
    <row r="12" spans="1:13" x14ac:dyDescent="0.2">
      <c r="A12" s="258"/>
      <c r="B12" s="262" t="s">
        <v>65</v>
      </c>
      <c r="C12" s="262" t="s">
        <v>90</v>
      </c>
      <c r="D12" s="99" t="s">
        <v>65</v>
      </c>
      <c r="E12" s="100">
        <v>2</v>
      </c>
      <c r="F12" s="101">
        <v>1</v>
      </c>
      <c r="G12" s="102">
        <v>0.05</v>
      </c>
      <c r="H12" s="101">
        <v>2</v>
      </c>
      <c r="I12" s="101">
        <v>2</v>
      </c>
      <c r="J12" s="103" t="s">
        <v>74</v>
      </c>
      <c r="K12" s="103" t="s">
        <v>74</v>
      </c>
      <c r="L12" s="104">
        <v>2</v>
      </c>
      <c r="M12" s="86"/>
    </row>
    <row r="13" spans="1:13" x14ac:dyDescent="0.2">
      <c r="A13" s="258"/>
      <c r="B13" s="261"/>
      <c r="C13" s="261"/>
      <c r="D13" s="99" t="s">
        <v>66</v>
      </c>
      <c r="E13" s="100">
        <v>18</v>
      </c>
      <c r="F13" s="101">
        <v>18</v>
      </c>
      <c r="G13" s="102">
        <v>1.7120000000000004</v>
      </c>
      <c r="H13" s="101">
        <v>18</v>
      </c>
      <c r="I13" s="101">
        <v>0</v>
      </c>
      <c r="J13" s="103" t="s">
        <v>74</v>
      </c>
      <c r="K13" s="103" t="s">
        <v>74</v>
      </c>
      <c r="L13" s="105" t="s">
        <v>74</v>
      </c>
      <c r="M13" s="86"/>
    </row>
    <row r="14" spans="1:13" x14ac:dyDescent="0.2">
      <c r="A14" s="258"/>
      <c r="B14" s="261"/>
      <c r="C14" s="261"/>
      <c r="D14" s="99" t="s">
        <v>73</v>
      </c>
      <c r="E14" s="100">
        <v>53</v>
      </c>
      <c r="F14" s="101">
        <v>59.000000000000007</v>
      </c>
      <c r="G14" s="102">
        <v>8.407</v>
      </c>
      <c r="H14" s="101">
        <v>59.000000000000007</v>
      </c>
      <c r="I14" s="101">
        <v>2</v>
      </c>
      <c r="J14" s="103" t="s">
        <v>74</v>
      </c>
      <c r="K14" s="103" t="s">
        <v>74</v>
      </c>
      <c r="L14" s="104">
        <v>1</v>
      </c>
      <c r="M14" s="86"/>
    </row>
    <row r="15" spans="1:13" x14ac:dyDescent="0.2">
      <c r="A15" s="258"/>
      <c r="B15" s="261"/>
      <c r="C15" s="261"/>
      <c r="D15" s="99" t="s">
        <v>91</v>
      </c>
      <c r="E15" s="100">
        <v>62</v>
      </c>
      <c r="F15" s="101">
        <v>119.99999999999997</v>
      </c>
      <c r="G15" s="102">
        <v>19.160999999999998</v>
      </c>
      <c r="H15" s="101">
        <v>112.99999999999997</v>
      </c>
      <c r="I15" s="101">
        <v>7</v>
      </c>
      <c r="J15" s="101">
        <v>1</v>
      </c>
      <c r="K15" s="102">
        <v>0.156</v>
      </c>
      <c r="L15" s="104">
        <v>10</v>
      </c>
      <c r="M15" s="86"/>
    </row>
    <row r="16" spans="1:13" x14ac:dyDescent="0.2">
      <c r="A16" s="258"/>
      <c r="B16" s="261"/>
      <c r="C16" s="261"/>
      <c r="D16" s="99" t="s">
        <v>75</v>
      </c>
      <c r="E16" s="100">
        <v>23</v>
      </c>
      <c r="F16" s="101">
        <v>131</v>
      </c>
      <c r="G16" s="102">
        <v>22.099999999999998</v>
      </c>
      <c r="H16" s="101">
        <v>81.000000000000014</v>
      </c>
      <c r="I16" s="101">
        <v>3</v>
      </c>
      <c r="J16" s="101">
        <v>1</v>
      </c>
      <c r="K16" s="102">
        <v>0.22500000000000001</v>
      </c>
      <c r="L16" s="104">
        <v>4</v>
      </c>
      <c r="M16" s="86"/>
    </row>
    <row r="17" spans="1:13" x14ac:dyDescent="0.2">
      <c r="A17" s="258"/>
      <c r="B17" s="261"/>
      <c r="C17" s="261"/>
      <c r="D17" s="99" t="s">
        <v>92</v>
      </c>
      <c r="E17" s="100">
        <v>7</v>
      </c>
      <c r="F17" s="101">
        <v>151</v>
      </c>
      <c r="G17" s="102">
        <v>35.390999999999998</v>
      </c>
      <c r="H17" s="101">
        <v>45</v>
      </c>
      <c r="I17" s="101">
        <v>3</v>
      </c>
      <c r="J17" s="103" t="s">
        <v>74</v>
      </c>
      <c r="K17" s="103" t="s">
        <v>74</v>
      </c>
      <c r="L17" s="104">
        <v>17</v>
      </c>
      <c r="M17" s="86"/>
    </row>
    <row r="18" spans="1:13" x14ac:dyDescent="0.2">
      <c r="A18" s="258"/>
      <c r="B18" s="262" t="s">
        <v>75</v>
      </c>
      <c r="C18" s="262" t="s">
        <v>90</v>
      </c>
      <c r="D18" s="99" t="s">
        <v>65</v>
      </c>
      <c r="E18" s="100">
        <v>0</v>
      </c>
      <c r="F18" s="103" t="s">
        <v>74</v>
      </c>
      <c r="G18" s="103" t="s">
        <v>74</v>
      </c>
      <c r="H18" s="103" t="s">
        <v>74</v>
      </c>
      <c r="I18" s="101">
        <v>1</v>
      </c>
      <c r="J18" s="103" t="s">
        <v>74</v>
      </c>
      <c r="K18" s="103" t="s">
        <v>74</v>
      </c>
      <c r="L18" s="104">
        <v>1</v>
      </c>
      <c r="M18" s="86"/>
    </row>
    <row r="19" spans="1:13" x14ac:dyDescent="0.2">
      <c r="A19" s="258"/>
      <c r="B19" s="261"/>
      <c r="C19" s="261"/>
      <c r="D19" s="99" t="s">
        <v>66</v>
      </c>
      <c r="E19" s="100">
        <v>4</v>
      </c>
      <c r="F19" s="101">
        <v>3</v>
      </c>
      <c r="G19" s="102">
        <v>0.27700000000000002</v>
      </c>
      <c r="H19" s="101">
        <v>5</v>
      </c>
      <c r="I19" s="101">
        <v>0</v>
      </c>
      <c r="J19" s="103" t="s">
        <v>74</v>
      </c>
      <c r="K19" s="103" t="s">
        <v>74</v>
      </c>
      <c r="L19" s="105" t="s">
        <v>74</v>
      </c>
      <c r="M19" s="86"/>
    </row>
    <row r="20" spans="1:13" x14ac:dyDescent="0.2">
      <c r="A20" s="258"/>
      <c r="B20" s="261"/>
      <c r="C20" s="261"/>
      <c r="D20" s="99" t="s">
        <v>73</v>
      </c>
      <c r="E20" s="100">
        <v>22</v>
      </c>
      <c r="F20" s="101">
        <v>26.000000000000007</v>
      </c>
      <c r="G20" s="102">
        <v>3.5100000000000007</v>
      </c>
      <c r="H20" s="101">
        <v>25.000000000000007</v>
      </c>
      <c r="I20" s="101">
        <v>0</v>
      </c>
      <c r="J20" s="103" t="s">
        <v>74</v>
      </c>
      <c r="K20" s="103" t="s">
        <v>74</v>
      </c>
      <c r="L20" s="105" t="s">
        <v>74</v>
      </c>
      <c r="M20" s="86"/>
    </row>
    <row r="21" spans="1:13" x14ac:dyDescent="0.2">
      <c r="A21" s="258"/>
      <c r="B21" s="261"/>
      <c r="C21" s="261"/>
      <c r="D21" s="99" t="s">
        <v>91</v>
      </c>
      <c r="E21" s="100">
        <v>16</v>
      </c>
      <c r="F21" s="101">
        <v>27.999999999999996</v>
      </c>
      <c r="G21" s="102">
        <v>4.6129999999999995</v>
      </c>
      <c r="H21" s="101">
        <v>24</v>
      </c>
      <c r="I21" s="101">
        <v>0</v>
      </c>
      <c r="J21" s="103" t="s">
        <v>74</v>
      </c>
      <c r="K21" s="103" t="s">
        <v>74</v>
      </c>
      <c r="L21" s="105" t="s">
        <v>74</v>
      </c>
      <c r="M21" s="86"/>
    </row>
    <row r="22" spans="1:13" x14ac:dyDescent="0.2">
      <c r="A22" s="258"/>
      <c r="B22" s="261"/>
      <c r="C22" s="261"/>
      <c r="D22" s="99" t="s">
        <v>75</v>
      </c>
      <c r="E22" s="100">
        <v>8</v>
      </c>
      <c r="F22" s="101">
        <v>19</v>
      </c>
      <c r="G22" s="102">
        <v>2.5990000000000002</v>
      </c>
      <c r="H22" s="101">
        <v>15</v>
      </c>
      <c r="I22" s="101">
        <v>0</v>
      </c>
      <c r="J22" s="103" t="s">
        <v>74</v>
      </c>
      <c r="K22" s="103" t="s">
        <v>74</v>
      </c>
      <c r="L22" s="105" t="s">
        <v>74</v>
      </c>
      <c r="M22" s="86"/>
    </row>
    <row r="23" spans="1:13" x14ac:dyDescent="0.2">
      <c r="A23" s="258"/>
      <c r="B23" s="262" t="s">
        <v>76</v>
      </c>
      <c r="C23" s="262" t="s">
        <v>90</v>
      </c>
      <c r="D23" s="99" t="s">
        <v>66</v>
      </c>
      <c r="E23" s="100">
        <v>9</v>
      </c>
      <c r="F23" s="101">
        <v>9</v>
      </c>
      <c r="G23" s="102">
        <v>0.92100000000000004</v>
      </c>
      <c r="H23" s="101">
        <v>9</v>
      </c>
      <c r="I23" s="101">
        <v>0</v>
      </c>
      <c r="J23" s="103" t="s">
        <v>74</v>
      </c>
      <c r="K23" s="103" t="s">
        <v>74</v>
      </c>
      <c r="L23" s="105" t="s">
        <v>74</v>
      </c>
      <c r="M23" s="86"/>
    </row>
    <row r="24" spans="1:13" x14ac:dyDescent="0.2">
      <c r="A24" s="258"/>
      <c r="B24" s="261"/>
      <c r="C24" s="261"/>
      <c r="D24" s="99" t="s">
        <v>73</v>
      </c>
      <c r="E24" s="100">
        <v>31</v>
      </c>
      <c r="F24" s="101">
        <v>36.000000000000007</v>
      </c>
      <c r="G24" s="102">
        <v>4.9329999999999998</v>
      </c>
      <c r="H24" s="101">
        <v>33.000000000000007</v>
      </c>
      <c r="I24" s="101">
        <v>0</v>
      </c>
      <c r="J24" s="103" t="s">
        <v>74</v>
      </c>
      <c r="K24" s="103" t="s">
        <v>74</v>
      </c>
      <c r="L24" s="105" t="s">
        <v>74</v>
      </c>
      <c r="M24" s="86"/>
    </row>
    <row r="25" spans="1:13" x14ac:dyDescent="0.2">
      <c r="A25" s="258"/>
      <c r="B25" s="261"/>
      <c r="C25" s="261"/>
      <c r="D25" s="99" t="s">
        <v>91</v>
      </c>
      <c r="E25" s="100">
        <v>36</v>
      </c>
      <c r="F25" s="101">
        <v>60.000000000000014</v>
      </c>
      <c r="G25" s="102">
        <v>9.9639999999999986</v>
      </c>
      <c r="H25" s="101">
        <v>62.999999999999986</v>
      </c>
      <c r="I25" s="101">
        <v>0</v>
      </c>
      <c r="J25" s="103" t="s">
        <v>74</v>
      </c>
      <c r="K25" s="103" t="s">
        <v>74</v>
      </c>
      <c r="L25" s="105" t="s">
        <v>74</v>
      </c>
      <c r="M25" s="86"/>
    </row>
    <row r="26" spans="1:13" x14ac:dyDescent="0.2">
      <c r="A26" s="258"/>
      <c r="B26" s="261"/>
      <c r="C26" s="261"/>
      <c r="D26" s="99" t="s">
        <v>75</v>
      </c>
      <c r="E26" s="100">
        <v>13</v>
      </c>
      <c r="F26" s="101">
        <v>51</v>
      </c>
      <c r="G26" s="102">
        <v>11.225000000000001</v>
      </c>
      <c r="H26" s="101">
        <v>49</v>
      </c>
      <c r="I26" s="101">
        <v>0</v>
      </c>
      <c r="J26" s="103" t="s">
        <v>74</v>
      </c>
      <c r="K26" s="103" t="s">
        <v>74</v>
      </c>
      <c r="L26" s="105" t="s">
        <v>74</v>
      </c>
      <c r="M26" s="86"/>
    </row>
    <row r="27" spans="1:13" x14ac:dyDescent="0.2">
      <c r="A27" s="258"/>
      <c r="B27" s="261"/>
      <c r="C27" s="261"/>
      <c r="D27" s="99" t="s">
        <v>92</v>
      </c>
      <c r="E27" s="100">
        <v>3</v>
      </c>
      <c r="F27" s="101">
        <v>16</v>
      </c>
      <c r="G27" s="102">
        <v>7.032</v>
      </c>
      <c r="H27" s="101">
        <v>14</v>
      </c>
      <c r="I27" s="101">
        <v>1</v>
      </c>
      <c r="J27" s="103" t="s">
        <v>74</v>
      </c>
      <c r="K27" s="103" t="s">
        <v>74</v>
      </c>
      <c r="L27" s="104">
        <v>2</v>
      </c>
      <c r="M27" s="86"/>
    </row>
    <row r="28" spans="1:13" x14ac:dyDescent="0.2">
      <c r="A28" s="258"/>
      <c r="B28" s="262" t="s">
        <v>77</v>
      </c>
      <c r="C28" s="262" t="s">
        <v>90</v>
      </c>
      <c r="D28" s="99" t="s">
        <v>65</v>
      </c>
      <c r="E28" s="100">
        <v>3</v>
      </c>
      <c r="F28" s="101">
        <v>3</v>
      </c>
      <c r="G28" s="102">
        <v>0.13200000000000001</v>
      </c>
      <c r="H28" s="101">
        <v>3</v>
      </c>
      <c r="I28" s="101">
        <v>2</v>
      </c>
      <c r="J28" s="103" t="s">
        <v>74</v>
      </c>
      <c r="K28" s="103" t="s">
        <v>74</v>
      </c>
      <c r="L28" s="104">
        <v>2</v>
      </c>
      <c r="M28" s="86"/>
    </row>
    <row r="29" spans="1:13" x14ac:dyDescent="0.2">
      <c r="A29" s="258"/>
      <c r="B29" s="261"/>
      <c r="C29" s="261"/>
      <c r="D29" s="99" t="s">
        <v>66</v>
      </c>
      <c r="E29" s="100">
        <v>47</v>
      </c>
      <c r="F29" s="101">
        <v>44</v>
      </c>
      <c r="G29" s="102">
        <v>4.1940000000000008</v>
      </c>
      <c r="H29" s="101">
        <v>49.000000000000014</v>
      </c>
      <c r="I29" s="101">
        <v>0</v>
      </c>
      <c r="J29" s="103" t="s">
        <v>74</v>
      </c>
      <c r="K29" s="103" t="s">
        <v>74</v>
      </c>
      <c r="L29" s="105" t="s">
        <v>74</v>
      </c>
      <c r="M29" s="86"/>
    </row>
    <row r="30" spans="1:13" x14ac:dyDescent="0.2">
      <c r="A30" s="258"/>
      <c r="B30" s="261"/>
      <c r="C30" s="261"/>
      <c r="D30" s="99" t="s">
        <v>73</v>
      </c>
      <c r="E30" s="100">
        <v>86</v>
      </c>
      <c r="F30" s="101">
        <v>88.999999999999986</v>
      </c>
      <c r="G30" s="102">
        <v>12.982000000000005</v>
      </c>
      <c r="H30" s="101">
        <v>96</v>
      </c>
      <c r="I30" s="101">
        <v>1</v>
      </c>
      <c r="J30" s="103" t="s">
        <v>74</v>
      </c>
      <c r="K30" s="103" t="s">
        <v>74</v>
      </c>
      <c r="L30" s="104">
        <v>1</v>
      </c>
      <c r="M30" s="86"/>
    </row>
    <row r="31" spans="1:13" x14ac:dyDescent="0.2">
      <c r="A31" s="258"/>
      <c r="B31" s="261"/>
      <c r="C31" s="261"/>
      <c r="D31" s="99" t="s">
        <v>91</v>
      </c>
      <c r="E31" s="100">
        <v>100</v>
      </c>
      <c r="F31" s="101">
        <v>175.99999999999997</v>
      </c>
      <c r="G31" s="102">
        <v>31.265000000000001</v>
      </c>
      <c r="H31" s="101">
        <v>200.00000000000006</v>
      </c>
      <c r="I31" s="101">
        <v>13</v>
      </c>
      <c r="J31" s="101">
        <v>4</v>
      </c>
      <c r="K31" s="102">
        <v>1.151</v>
      </c>
      <c r="L31" s="104">
        <v>19</v>
      </c>
      <c r="M31" s="86"/>
    </row>
    <row r="32" spans="1:13" x14ac:dyDescent="0.2">
      <c r="A32" s="258"/>
      <c r="B32" s="261"/>
      <c r="C32" s="261"/>
      <c r="D32" s="99" t="s">
        <v>75</v>
      </c>
      <c r="E32" s="100">
        <v>46</v>
      </c>
      <c r="F32" s="101">
        <v>162.00000000000003</v>
      </c>
      <c r="G32" s="102">
        <v>36.218000000000018</v>
      </c>
      <c r="H32" s="101">
        <v>145</v>
      </c>
      <c r="I32" s="101">
        <v>14</v>
      </c>
      <c r="J32" s="101">
        <v>40</v>
      </c>
      <c r="K32" s="102">
        <v>8.141</v>
      </c>
      <c r="L32" s="104">
        <v>49</v>
      </c>
      <c r="M32" s="86"/>
    </row>
    <row r="33" spans="1:15" x14ac:dyDescent="0.2">
      <c r="A33" s="258"/>
      <c r="B33" s="261"/>
      <c r="C33" s="261"/>
      <c r="D33" s="99" t="s">
        <v>92</v>
      </c>
      <c r="E33" s="100">
        <v>4</v>
      </c>
      <c r="F33" s="101">
        <v>29</v>
      </c>
      <c r="G33" s="102">
        <v>8.4570000000000007</v>
      </c>
      <c r="H33" s="101">
        <v>22</v>
      </c>
      <c r="I33" s="101">
        <v>2</v>
      </c>
      <c r="J33" s="101">
        <v>1</v>
      </c>
      <c r="K33" s="102">
        <v>0.43099999999999999</v>
      </c>
      <c r="L33" s="104">
        <v>15</v>
      </c>
      <c r="M33" s="86"/>
    </row>
    <row r="34" spans="1:15" x14ac:dyDescent="0.2">
      <c r="A34" s="258"/>
      <c r="B34" s="262" t="s">
        <v>78</v>
      </c>
      <c r="C34" s="262" t="s">
        <v>90</v>
      </c>
      <c r="D34" s="99" t="s">
        <v>66</v>
      </c>
      <c r="E34" s="100">
        <v>6</v>
      </c>
      <c r="F34" s="101">
        <v>6</v>
      </c>
      <c r="G34" s="102">
        <v>0.60399999999999998</v>
      </c>
      <c r="H34" s="101">
        <v>6.9999999999999991</v>
      </c>
      <c r="I34" s="101">
        <v>1</v>
      </c>
      <c r="J34" s="103" t="s">
        <v>74</v>
      </c>
      <c r="K34" s="103" t="s">
        <v>74</v>
      </c>
      <c r="L34" s="104">
        <v>2</v>
      </c>
      <c r="M34" s="86"/>
    </row>
    <row r="35" spans="1:15" x14ac:dyDescent="0.2">
      <c r="A35" s="258"/>
      <c r="B35" s="261"/>
      <c r="C35" s="261"/>
      <c r="D35" s="99" t="s">
        <v>73</v>
      </c>
      <c r="E35" s="100">
        <v>20</v>
      </c>
      <c r="F35" s="101">
        <v>22</v>
      </c>
      <c r="G35" s="102">
        <v>3.1309999999999998</v>
      </c>
      <c r="H35" s="101">
        <v>22</v>
      </c>
      <c r="I35" s="101">
        <v>1</v>
      </c>
      <c r="J35" s="103" t="s">
        <v>74</v>
      </c>
      <c r="K35" s="103" t="s">
        <v>74</v>
      </c>
      <c r="L35" s="104">
        <v>1</v>
      </c>
      <c r="M35" s="86"/>
    </row>
    <row r="36" spans="1:15" x14ac:dyDescent="0.2">
      <c r="A36" s="258"/>
      <c r="B36" s="261"/>
      <c r="C36" s="261"/>
      <c r="D36" s="99" t="s">
        <v>91</v>
      </c>
      <c r="E36" s="100">
        <v>24</v>
      </c>
      <c r="F36" s="101">
        <v>43.999999999999993</v>
      </c>
      <c r="G36" s="102">
        <v>7.1429999999999989</v>
      </c>
      <c r="H36" s="101">
        <v>47</v>
      </c>
      <c r="I36" s="101">
        <v>1</v>
      </c>
      <c r="J36" s="103" t="s">
        <v>74</v>
      </c>
      <c r="K36" s="103" t="s">
        <v>74</v>
      </c>
      <c r="L36" s="104">
        <v>1</v>
      </c>
      <c r="M36" s="86"/>
    </row>
    <row r="37" spans="1:15" x14ac:dyDescent="0.2">
      <c r="A37" s="258"/>
      <c r="B37" s="261"/>
      <c r="C37" s="261"/>
      <c r="D37" s="99" t="s">
        <v>75</v>
      </c>
      <c r="E37" s="100">
        <v>14</v>
      </c>
      <c r="F37" s="101">
        <v>82.999999999999986</v>
      </c>
      <c r="G37" s="102">
        <v>12.941999999999998</v>
      </c>
      <c r="H37" s="101">
        <v>50.999999999999986</v>
      </c>
      <c r="I37" s="101">
        <v>1</v>
      </c>
      <c r="J37" s="103" t="s">
        <v>74</v>
      </c>
      <c r="K37" s="103" t="s">
        <v>74</v>
      </c>
      <c r="L37" s="104">
        <v>4</v>
      </c>
      <c r="M37" s="86"/>
    </row>
    <row r="38" spans="1:15" x14ac:dyDescent="0.2">
      <c r="A38" s="258"/>
      <c r="B38" s="262" t="s">
        <v>79</v>
      </c>
      <c r="C38" s="262" t="s">
        <v>90</v>
      </c>
      <c r="D38" s="99" t="s">
        <v>66</v>
      </c>
      <c r="E38" s="100">
        <v>5</v>
      </c>
      <c r="F38" s="101">
        <v>5</v>
      </c>
      <c r="G38" s="102">
        <v>0.39400000000000002</v>
      </c>
      <c r="H38" s="101">
        <v>5</v>
      </c>
      <c r="I38" s="101">
        <v>0</v>
      </c>
      <c r="J38" s="103" t="s">
        <v>74</v>
      </c>
      <c r="K38" s="103" t="s">
        <v>74</v>
      </c>
      <c r="L38" s="105" t="s">
        <v>74</v>
      </c>
      <c r="M38" s="86"/>
    </row>
    <row r="39" spans="1:15" x14ac:dyDescent="0.2">
      <c r="A39" s="258"/>
      <c r="B39" s="261"/>
      <c r="C39" s="261"/>
      <c r="D39" s="99" t="s">
        <v>73</v>
      </c>
      <c r="E39" s="100">
        <v>13</v>
      </c>
      <c r="F39" s="101">
        <v>16.000000000000004</v>
      </c>
      <c r="G39" s="102">
        <v>1.9270000000000003</v>
      </c>
      <c r="H39" s="101">
        <v>16.000000000000004</v>
      </c>
      <c r="I39" s="101">
        <v>1</v>
      </c>
      <c r="J39" s="103" t="s">
        <v>74</v>
      </c>
      <c r="K39" s="103" t="s">
        <v>74</v>
      </c>
      <c r="L39" s="104">
        <v>1</v>
      </c>
      <c r="M39" s="86"/>
    </row>
    <row r="40" spans="1:15" x14ac:dyDescent="0.2">
      <c r="A40" s="258"/>
      <c r="B40" s="261"/>
      <c r="C40" s="261"/>
      <c r="D40" s="99" t="s">
        <v>91</v>
      </c>
      <c r="E40" s="100">
        <v>14</v>
      </c>
      <c r="F40" s="101">
        <v>34</v>
      </c>
      <c r="G40" s="102">
        <v>4.2510000000000003</v>
      </c>
      <c r="H40" s="101">
        <v>30.000000000000007</v>
      </c>
      <c r="I40" s="101">
        <v>1</v>
      </c>
      <c r="J40" s="103" t="s">
        <v>74</v>
      </c>
      <c r="K40" s="103" t="s">
        <v>74</v>
      </c>
      <c r="L40" s="104">
        <v>2</v>
      </c>
      <c r="M40" s="86"/>
    </row>
    <row r="41" spans="1:15" x14ac:dyDescent="0.2">
      <c r="A41" s="258"/>
      <c r="B41" s="261"/>
      <c r="C41" s="261"/>
      <c r="D41" s="99" t="s">
        <v>75</v>
      </c>
      <c r="E41" s="100">
        <v>1</v>
      </c>
      <c r="F41" s="101">
        <v>3</v>
      </c>
      <c r="G41" s="102">
        <v>0.58399999999999996</v>
      </c>
      <c r="H41" s="101">
        <v>3</v>
      </c>
      <c r="I41" s="101">
        <v>0</v>
      </c>
      <c r="J41" s="103" t="s">
        <v>74</v>
      </c>
      <c r="K41" s="103" t="s">
        <v>74</v>
      </c>
      <c r="L41" s="105" t="s">
        <v>74</v>
      </c>
      <c r="M41" s="86"/>
    </row>
    <row r="42" spans="1:15" x14ac:dyDescent="0.2">
      <c r="A42" s="258"/>
      <c r="B42" s="261"/>
      <c r="C42" s="261"/>
      <c r="D42" s="99" t="s">
        <v>92</v>
      </c>
      <c r="E42" s="100">
        <v>0</v>
      </c>
      <c r="F42" s="103" t="s">
        <v>74</v>
      </c>
      <c r="G42" s="103" t="s">
        <v>74</v>
      </c>
      <c r="H42" s="103" t="s">
        <v>74</v>
      </c>
      <c r="I42" s="101">
        <v>1</v>
      </c>
      <c r="J42" s="101">
        <v>4</v>
      </c>
      <c r="K42" s="102">
        <v>0.249</v>
      </c>
      <c r="L42" s="104">
        <v>4</v>
      </c>
      <c r="M42" s="86"/>
    </row>
    <row r="43" spans="1:15" x14ac:dyDescent="0.2">
      <c r="A43" s="258"/>
      <c r="B43" s="262" t="s">
        <v>80</v>
      </c>
      <c r="C43" s="262" t="s">
        <v>90</v>
      </c>
      <c r="D43" s="99" t="s">
        <v>66</v>
      </c>
      <c r="E43" s="100">
        <v>5</v>
      </c>
      <c r="F43" s="101">
        <v>5</v>
      </c>
      <c r="G43" s="112">
        <v>0.43999999999999995</v>
      </c>
      <c r="H43" s="113">
        <v>5</v>
      </c>
      <c r="I43" s="113">
        <v>0</v>
      </c>
      <c r="J43" s="114" t="s">
        <v>74</v>
      </c>
      <c r="K43" s="114" t="s">
        <v>74</v>
      </c>
      <c r="L43" s="115" t="s">
        <v>74</v>
      </c>
      <c r="M43" s="116">
        <f>H43/E43</f>
        <v>1</v>
      </c>
      <c r="N43">
        <v>0</v>
      </c>
    </row>
    <row r="44" spans="1:15" x14ac:dyDescent="0.2">
      <c r="A44" s="258"/>
      <c r="B44" s="261"/>
      <c r="C44" s="261"/>
      <c r="D44" s="99" t="s">
        <v>73</v>
      </c>
      <c r="E44" s="100">
        <v>11</v>
      </c>
      <c r="F44" s="101">
        <v>21</v>
      </c>
      <c r="G44" s="112">
        <v>3.6399999999999997</v>
      </c>
      <c r="H44" s="113">
        <v>19</v>
      </c>
      <c r="I44" s="113">
        <v>1</v>
      </c>
      <c r="J44" s="114" t="s">
        <v>74</v>
      </c>
      <c r="K44" s="114" t="s">
        <v>74</v>
      </c>
      <c r="L44" s="117">
        <v>1</v>
      </c>
      <c r="M44" s="116">
        <f>H44/E44</f>
        <v>1.7272727272727273</v>
      </c>
      <c r="N44">
        <f t="shared" ref="N44:N47" si="1">L44/I44</f>
        <v>1</v>
      </c>
      <c r="O44">
        <v>0</v>
      </c>
    </row>
    <row r="45" spans="1:15" x14ac:dyDescent="0.2">
      <c r="A45" s="258"/>
      <c r="B45" s="261"/>
      <c r="C45" s="261"/>
      <c r="D45" s="99" t="s">
        <v>91</v>
      </c>
      <c r="E45" s="100">
        <v>47</v>
      </c>
      <c r="F45" s="101">
        <v>72</v>
      </c>
      <c r="G45" s="112">
        <v>13.270999999999999</v>
      </c>
      <c r="H45" s="113">
        <v>88.999999999999986</v>
      </c>
      <c r="I45" s="113">
        <v>2</v>
      </c>
      <c r="J45" s="114" t="s">
        <v>74</v>
      </c>
      <c r="K45" s="114" t="s">
        <v>74</v>
      </c>
      <c r="L45" s="117">
        <v>2</v>
      </c>
      <c r="M45" s="116">
        <f t="shared" ref="M45:M47" si="2">H45/E45</f>
        <v>1.8936170212765955</v>
      </c>
      <c r="N45">
        <f t="shared" si="1"/>
        <v>1</v>
      </c>
    </row>
    <row r="46" spans="1:15" x14ac:dyDescent="0.2">
      <c r="A46" s="258"/>
      <c r="B46" s="261"/>
      <c r="C46" s="261"/>
      <c r="D46" s="99" t="s">
        <v>75</v>
      </c>
      <c r="E46" s="100">
        <v>79</v>
      </c>
      <c r="F46" s="101">
        <v>130</v>
      </c>
      <c r="G46" s="112">
        <v>54.239000000000011</v>
      </c>
      <c r="H46" s="113">
        <v>243.00000000000011</v>
      </c>
      <c r="I46" s="113">
        <v>8</v>
      </c>
      <c r="J46" s="113">
        <v>3</v>
      </c>
      <c r="K46" s="112">
        <v>0.443</v>
      </c>
      <c r="L46" s="117">
        <v>20</v>
      </c>
      <c r="M46" s="116">
        <f t="shared" si="2"/>
        <v>3.0759493670886089</v>
      </c>
      <c r="N46">
        <f t="shared" si="1"/>
        <v>2.5</v>
      </c>
    </row>
    <row r="47" spans="1:15" x14ac:dyDescent="0.2">
      <c r="A47" s="258"/>
      <c r="B47" s="261"/>
      <c r="C47" s="261"/>
      <c r="D47" s="99" t="s">
        <v>92</v>
      </c>
      <c r="E47" s="100">
        <v>29</v>
      </c>
      <c r="F47" s="101">
        <v>359</v>
      </c>
      <c r="G47" s="112">
        <v>73.062000000000012</v>
      </c>
      <c r="H47" s="113">
        <v>191</v>
      </c>
      <c r="I47" s="113">
        <v>8</v>
      </c>
      <c r="J47" s="114" t="s">
        <v>74</v>
      </c>
      <c r="K47" s="112">
        <v>14.313000000000001</v>
      </c>
      <c r="L47" s="117">
        <v>55</v>
      </c>
      <c r="M47" s="116">
        <f t="shared" si="2"/>
        <v>6.5862068965517242</v>
      </c>
      <c r="N47">
        <f t="shared" si="1"/>
        <v>6.875</v>
      </c>
    </row>
    <row r="48" spans="1:15" x14ac:dyDescent="0.2">
      <c r="A48" s="258"/>
      <c r="B48" s="262" t="s">
        <v>81</v>
      </c>
      <c r="C48" s="262" t="s">
        <v>90</v>
      </c>
      <c r="D48" s="99" t="s">
        <v>65</v>
      </c>
      <c r="E48" s="100">
        <v>1</v>
      </c>
      <c r="F48" s="103" t="s">
        <v>74</v>
      </c>
      <c r="G48" s="103" t="s">
        <v>74</v>
      </c>
      <c r="H48" s="103" t="s">
        <v>74</v>
      </c>
      <c r="I48" s="101">
        <v>0</v>
      </c>
      <c r="J48" s="103" t="s">
        <v>74</v>
      </c>
      <c r="K48" s="103" t="s">
        <v>74</v>
      </c>
      <c r="L48" s="105" t="s">
        <v>74</v>
      </c>
      <c r="M48" s="86"/>
    </row>
    <row r="49" spans="1:13" x14ac:dyDescent="0.2">
      <c r="A49" s="258"/>
      <c r="B49" s="261"/>
      <c r="C49" s="261"/>
      <c r="D49" s="99" t="s">
        <v>66</v>
      </c>
      <c r="E49" s="100">
        <v>3</v>
      </c>
      <c r="F49" s="101">
        <v>2</v>
      </c>
      <c r="G49" s="102">
        <v>0.20100000000000001</v>
      </c>
      <c r="H49" s="101">
        <v>3</v>
      </c>
      <c r="I49" s="101">
        <v>0</v>
      </c>
      <c r="J49" s="103" t="s">
        <v>74</v>
      </c>
      <c r="K49" s="103" t="s">
        <v>74</v>
      </c>
      <c r="L49" s="105" t="s">
        <v>74</v>
      </c>
      <c r="M49" s="86"/>
    </row>
    <row r="50" spans="1:13" x14ac:dyDescent="0.2">
      <c r="A50" s="258"/>
      <c r="B50" s="261"/>
      <c r="C50" s="261"/>
      <c r="D50" s="99" t="s">
        <v>73</v>
      </c>
      <c r="E50" s="100">
        <v>7</v>
      </c>
      <c r="F50" s="101">
        <v>6</v>
      </c>
      <c r="G50" s="102">
        <v>0.70799999999999996</v>
      </c>
      <c r="H50" s="101">
        <v>6.9999999999999991</v>
      </c>
      <c r="I50" s="101">
        <v>1</v>
      </c>
      <c r="J50" s="103" t="s">
        <v>74</v>
      </c>
      <c r="K50" s="103" t="s">
        <v>74</v>
      </c>
      <c r="L50" s="104">
        <v>1</v>
      </c>
      <c r="M50" s="86"/>
    </row>
    <row r="51" spans="1:13" x14ac:dyDescent="0.2">
      <c r="A51" s="258"/>
      <c r="B51" s="261"/>
      <c r="C51" s="261"/>
      <c r="D51" s="99" t="s">
        <v>91</v>
      </c>
      <c r="E51" s="100">
        <v>25</v>
      </c>
      <c r="F51" s="101">
        <v>29.000000000000014</v>
      </c>
      <c r="G51" s="102">
        <v>5.1760000000000002</v>
      </c>
      <c r="H51" s="101">
        <v>45.999999999999993</v>
      </c>
      <c r="I51" s="101">
        <v>2</v>
      </c>
      <c r="J51" s="103" t="s">
        <v>74</v>
      </c>
      <c r="K51" s="103" t="s">
        <v>74</v>
      </c>
      <c r="L51" s="104">
        <v>4</v>
      </c>
      <c r="M51" s="86"/>
    </row>
    <row r="52" spans="1:13" x14ac:dyDescent="0.2">
      <c r="A52" s="258"/>
      <c r="B52" s="261"/>
      <c r="C52" s="261"/>
      <c r="D52" s="99" t="s">
        <v>75</v>
      </c>
      <c r="E52" s="100">
        <v>11</v>
      </c>
      <c r="F52" s="101">
        <v>29.999999999999996</v>
      </c>
      <c r="G52" s="102">
        <v>6.4409999999999981</v>
      </c>
      <c r="H52" s="101">
        <v>27.999999999999993</v>
      </c>
      <c r="I52" s="101">
        <v>0</v>
      </c>
      <c r="J52" s="103" t="s">
        <v>74</v>
      </c>
      <c r="K52" s="103" t="s">
        <v>74</v>
      </c>
      <c r="L52" s="105" t="s">
        <v>74</v>
      </c>
      <c r="M52" s="86"/>
    </row>
    <row r="53" spans="1:13" x14ac:dyDescent="0.2">
      <c r="A53" s="258"/>
      <c r="B53" s="261"/>
      <c r="C53" s="261"/>
      <c r="D53" s="99" t="s">
        <v>92</v>
      </c>
      <c r="E53" s="100">
        <v>2</v>
      </c>
      <c r="F53" s="101">
        <v>22</v>
      </c>
      <c r="G53" s="102">
        <v>2.6710000000000003</v>
      </c>
      <c r="H53" s="101">
        <v>8</v>
      </c>
      <c r="I53" s="101">
        <v>1</v>
      </c>
      <c r="J53" s="103" t="s">
        <v>74</v>
      </c>
      <c r="K53" s="103" t="s">
        <v>74</v>
      </c>
      <c r="L53" s="104">
        <v>2</v>
      </c>
      <c r="M53" s="86"/>
    </row>
    <row r="54" spans="1:13" x14ac:dyDescent="0.2">
      <c r="A54" s="258"/>
      <c r="B54" s="262" t="s">
        <v>82</v>
      </c>
      <c r="C54" s="262" t="s">
        <v>90</v>
      </c>
      <c r="D54" s="99" t="s">
        <v>65</v>
      </c>
      <c r="E54" s="100">
        <v>1</v>
      </c>
      <c r="F54" s="101">
        <v>5</v>
      </c>
      <c r="G54" s="102">
        <v>0.8</v>
      </c>
      <c r="H54" s="101">
        <v>5</v>
      </c>
      <c r="I54" s="101">
        <v>1</v>
      </c>
      <c r="J54" s="103" t="s">
        <v>74</v>
      </c>
      <c r="K54" s="103" t="s">
        <v>74</v>
      </c>
      <c r="L54" s="104">
        <v>1</v>
      </c>
      <c r="M54" s="86"/>
    </row>
    <row r="55" spans="1:13" x14ac:dyDescent="0.2">
      <c r="A55" s="258"/>
      <c r="B55" s="261"/>
      <c r="C55" s="261"/>
      <c r="D55" s="99" t="s">
        <v>66</v>
      </c>
      <c r="E55" s="100">
        <v>1</v>
      </c>
      <c r="F55" s="101">
        <v>1</v>
      </c>
      <c r="G55" s="102">
        <v>0.1</v>
      </c>
      <c r="H55" s="101">
        <v>1</v>
      </c>
      <c r="I55" s="101">
        <v>0</v>
      </c>
      <c r="J55" s="103" t="s">
        <v>74</v>
      </c>
      <c r="K55" s="103" t="s">
        <v>74</v>
      </c>
      <c r="L55" s="105" t="s">
        <v>74</v>
      </c>
      <c r="M55" s="86"/>
    </row>
    <row r="56" spans="1:13" x14ac:dyDescent="0.2">
      <c r="A56" s="258"/>
      <c r="B56" s="261"/>
      <c r="C56" s="261"/>
      <c r="D56" s="99" t="s">
        <v>73</v>
      </c>
      <c r="E56" s="100">
        <v>2</v>
      </c>
      <c r="F56" s="101">
        <v>2</v>
      </c>
      <c r="G56" s="102">
        <v>0.373</v>
      </c>
      <c r="H56" s="101">
        <v>2</v>
      </c>
      <c r="I56" s="101">
        <v>1</v>
      </c>
      <c r="J56" s="103" t="s">
        <v>74</v>
      </c>
      <c r="K56" s="103" t="s">
        <v>74</v>
      </c>
      <c r="L56" s="104">
        <v>1</v>
      </c>
      <c r="M56" s="86"/>
    </row>
    <row r="57" spans="1:13" x14ac:dyDescent="0.2">
      <c r="A57" s="258"/>
      <c r="B57" s="261"/>
      <c r="C57" s="261"/>
      <c r="D57" s="99" t="s">
        <v>91</v>
      </c>
      <c r="E57" s="100">
        <v>11</v>
      </c>
      <c r="F57" s="101">
        <v>20</v>
      </c>
      <c r="G57" s="102">
        <v>3.45</v>
      </c>
      <c r="H57" s="101">
        <v>27</v>
      </c>
      <c r="I57" s="101">
        <v>4</v>
      </c>
      <c r="J57" s="103" t="s">
        <v>74</v>
      </c>
      <c r="K57" s="103" t="s">
        <v>74</v>
      </c>
      <c r="L57" s="104">
        <v>6</v>
      </c>
      <c r="M57" s="86"/>
    </row>
    <row r="58" spans="1:13" x14ac:dyDescent="0.2">
      <c r="A58" s="258"/>
      <c r="B58" s="261"/>
      <c r="C58" s="261"/>
      <c r="D58" s="99" t="s">
        <v>75</v>
      </c>
      <c r="E58" s="100">
        <v>5</v>
      </c>
      <c r="F58" s="101">
        <v>33</v>
      </c>
      <c r="G58" s="102">
        <v>6.3230000000000004</v>
      </c>
      <c r="H58" s="101">
        <v>24</v>
      </c>
      <c r="I58" s="101">
        <v>2</v>
      </c>
      <c r="J58" s="103" t="s">
        <v>74</v>
      </c>
      <c r="K58" s="103" t="s">
        <v>74</v>
      </c>
      <c r="L58" s="104">
        <v>6</v>
      </c>
      <c r="M58" s="86"/>
    </row>
    <row r="59" spans="1:13" x14ac:dyDescent="0.2">
      <c r="A59" s="258"/>
      <c r="B59" s="261"/>
      <c r="C59" s="261"/>
      <c r="D59" s="99" t="s">
        <v>92</v>
      </c>
      <c r="E59" s="100">
        <v>1</v>
      </c>
      <c r="F59" s="101">
        <v>20</v>
      </c>
      <c r="G59" s="102">
        <v>2.52</v>
      </c>
      <c r="H59" s="101">
        <v>6</v>
      </c>
      <c r="I59" s="101">
        <v>0</v>
      </c>
      <c r="J59" s="103" t="s">
        <v>74</v>
      </c>
      <c r="K59" s="103" t="s">
        <v>74</v>
      </c>
      <c r="L59" s="105" t="s">
        <v>74</v>
      </c>
      <c r="M59" s="86"/>
    </row>
    <row r="60" spans="1:13" x14ac:dyDescent="0.2">
      <c r="A60" s="258"/>
      <c r="B60" s="262" t="s">
        <v>83</v>
      </c>
      <c r="C60" s="262" t="s">
        <v>90</v>
      </c>
      <c r="D60" s="99" t="s">
        <v>65</v>
      </c>
      <c r="E60" s="100">
        <v>0</v>
      </c>
      <c r="F60" s="103" t="s">
        <v>74</v>
      </c>
      <c r="G60" s="103" t="s">
        <v>74</v>
      </c>
      <c r="H60" s="103" t="s">
        <v>74</v>
      </c>
      <c r="I60" s="101">
        <v>1</v>
      </c>
      <c r="J60" s="103" t="s">
        <v>74</v>
      </c>
      <c r="K60" s="103" t="s">
        <v>74</v>
      </c>
      <c r="L60" s="105" t="s">
        <v>74</v>
      </c>
      <c r="M60" s="86"/>
    </row>
    <row r="61" spans="1:13" x14ac:dyDescent="0.2">
      <c r="A61" s="258"/>
      <c r="B61" s="261"/>
      <c r="C61" s="261"/>
      <c r="D61" s="99" t="s">
        <v>66</v>
      </c>
      <c r="E61" s="100">
        <v>8</v>
      </c>
      <c r="F61" s="101">
        <v>7</v>
      </c>
      <c r="G61" s="102">
        <v>0.72500000000000009</v>
      </c>
      <c r="H61" s="101">
        <v>7</v>
      </c>
      <c r="I61" s="101">
        <v>1</v>
      </c>
      <c r="J61" s="103" t="s">
        <v>74</v>
      </c>
      <c r="K61" s="103" t="s">
        <v>74</v>
      </c>
      <c r="L61" s="105" t="s">
        <v>74</v>
      </c>
      <c r="M61" s="86"/>
    </row>
    <row r="62" spans="1:13" x14ac:dyDescent="0.2">
      <c r="A62" s="258"/>
      <c r="B62" s="261"/>
      <c r="C62" s="261"/>
      <c r="D62" s="99" t="s">
        <v>73</v>
      </c>
      <c r="E62" s="100">
        <v>15</v>
      </c>
      <c r="F62" s="101">
        <v>15</v>
      </c>
      <c r="G62" s="102">
        <v>2.2530000000000001</v>
      </c>
      <c r="H62" s="101">
        <v>15</v>
      </c>
      <c r="I62" s="101">
        <v>0</v>
      </c>
      <c r="J62" s="103" t="s">
        <v>74</v>
      </c>
      <c r="K62" s="103" t="s">
        <v>74</v>
      </c>
      <c r="L62" s="105" t="s">
        <v>74</v>
      </c>
      <c r="M62" s="86"/>
    </row>
    <row r="63" spans="1:13" x14ac:dyDescent="0.2">
      <c r="A63" s="258"/>
      <c r="B63" s="261"/>
      <c r="C63" s="261"/>
      <c r="D63" s="99" t="s">
        <v>91</v>
      </c>
      <c r="E63" s="100">
        <v>39</v>
      </c>
      <c r="F63" s="101">
        <v>77.999999999999986</v>
      </c>
      <c r="G63" s="102">
        <v>11.945000000000002</v>
      </c>
      <c r="H63" s="101">
        <v>61.000000000000014</v>
      </c>
      <c r="I63" s="101">
        <v>4</v>
      </c>
      <c r="J63" s="103" t="s">
        <v>74</v>
      </c>
      <c r="K63" s="103" t="s">
        <v>74</v>
      </c>
      <c r="L63" s="105" t="s">
        <v>74</v>
      </c>
      <c r="M63" s="86"/>
    </row>
    <row r="64" spans="1:13" x14ac:dyDescent="0.2">
      <c r="A64" s="258"/>
      <c r="B64" s="261"/>
      <c r="C64" s="261"/>
      <c r="D64" s="99" t="s">
        <v>75</v>
      </c>
      <c r="E64" s="100">
        <v>15</v>
      </c>
      <c r="F64" s="101">
        <v>58.999999999999986</v>
      </c>
      <c r="G64" s="102">
        <v>8.9550000000000001</v>
      </c>
      <c r="H64" s="101">
        <v>35</v>
      </c>
      <c r="I64" s="101">
        <v>7</v>
      </c>
      <c r="J64" s="101">
        <v>10</v>
      </c>
      <c r="K64" s="102">
        <v>1.4180000000000001</v>
      </c>
      <c r="L64" s="104">
        <v>5</v>
      </c>
      <c r="M64" s="86"/>
    </row>
    <row r="65" spans="1:13" x14ac:dyDescent="0.2">
      <c r="A65" s="258"/>
      <c r="B65" s="261"/>
      <c r="C65" s="261"/>
      <c r="D65" s="99" t="s">
        <v>92</v>
      </c>
      <c r="E65" s="100">
        <v>0</v>
      </c>
      <c r="F65" s="103" t="s">
        <v>74</v>
      </c>
      <c r="G65" s="103" t="s">
        <v>74</v>
      </c>
      <c r="H65" s="103" t="s">
        <v>74</v>
      </c>
      <c r="I65" s="101">
        <v>2</v>
      </c>
      <c r="J65" s="101">
        <v>3</v>
      </c>
      <c r="K65" s="102">
        <v>0.50800000000000001</v>
      </c>
      <c r="L65" s="104">
        <v>3</v>
      </c>
      <c r="M65" s="86"/>
    </row>
    <row r="66" spans="1:13" x14ac:dyDescent="0.2">
      <c r="A66" s="258"/>
      <c r="B66" s="262" t="s">
        <v>84</v>
      </c>
      <c r="C66" s="262" t="s">
        <v>90</v>
      </c>
      <c r="D66" s="99" t="s">
        <v>65</v>
      </c>
      <c r="E66" s="100">
        <v>6</v>
      </c>
      <c r="F66" s="101">
        <v>6</v>
      </c>
      <c r="G66" s="102">
        <v>0.31999999999999995</v>
      </c>
      <c r="H66" s="101">
        <v>6</v>
      </c>
      <c r="I66" s="101">
        <v>0</v>
      </c>
      <c r="J66" s="103" t="s">
        <v>74</v>
      </c>
      <c r="K66" s="103" t="s">
        <v>74</v>
      </c>
      <c r="L66" s="105" t="s">
        <v>74</v>
      </c>
      <c r="M66" s="86"/>
    </row>
    <row r="67" spans="1:13" x14ac:dyDescent="0.2">
      <c r="A67" s="258"/>
      <c r="B67" s="261"/>
      <c r="C67" s="261"/>
      <c r="D67" s="99" t="s">
        <v>66</v>
      </c>
      <c r="E67" s="100">
        <v>29</v>
      </c>
      <c r="F67" s="101">
        <v>29</v>
      </c>
      <c r="G67" s="102">
        <v>2.6349999999999998</v>
      </c>
      <c r="H67" s="101">
        <v>29</v>
      </c>
      <c r="I67" s="101">
        <v>1</v>
      </c>
      <c r="J67" s="103" t="s">
        <v>74</v>
      </c>
      <c r="K67" s="103" t="s">
        <v>74</v>
      </c>
      <c r="L67" s="104">
        <v>1</v>
      </c>
      <c r="M67" s="86"/>
    </row>
    <row r="68" spans="1:13" x14ac:dyDescent="0.2">
      <c r="A68" s="258"/>
      <c r="B68" s="261"/>
      <c r="C68" s="261"/>
      <c r="D68" s="99" t="s">
        <v>73</v>
      </c>
      <c r="E68" s="100">
        <v>51</v>
      </c>
      <c r="F68" s="101">
        <v>55.000000000000007</v>
      </c>
      <c r="G68" s="102">
        <v>7.8059999999999974</v>
      </c>
      <c r="H68" s="101">
        <v>55.000000000000007</v>
      </c>
      <c r="I68" s="101">
        <v>1</v>
      </c>
      <c r="J68" s="103" t="s">
        <v>74</v>
      </c>
      <c r="K68" s="103" t="s">
        <v>74</v>
      </c>
      <c r="L68" s="104">
        <v>1</v>
      </c>
      <c r="M68" s="86"/>
    </row>
    <row r="69" spans="1:13" x14ac:dyDescent="0.2">
      <c r="A69" s="258"/>
      <c r="B69" s="261"/>
      <c r="C69" s="261"/>
      <c r="D69" s="99" t="s">
        <v>91</v>
      </c>
      <c r="E69" s="100">
        <v>41</v>
      </c>
      <c r="F69" s="101">
        <v>74</v>
      </c>
      <c r="G69" s="102">
        <v>12.482000000000003</v>
      </c>
      <c r="H69" s="101">
        <v>80.999999999999986</v>
      </c>
      <c r="I69" s="101">
        <v>4</v>
      </c>
      <c r="J69" s="103" t="s">
        <v>74</v>
      </c>
      <c r="K69" s="103" t="s">
        <v>74</v>
      </c>
      <c r="L69" s="104">
        <v>4</v>
      </c>
      <c r="M69" s="86"/>
    </row>
    <row r="70" spans="1:13" x14ac:dyDescent="0.2">
      <c r="A70" s="258"/>
      <c r="B70" s="261"/>
      <c r="C70" s="261"/>
      <c r="D70" s="99" t="s">
        <v>75</v>
      </c>
      <c r="E70" s="100">
        <v>34</v>
      </c>
      <c r="F70" s="101">
        <v>103</v>
      </c>
      <c r="G70" s="102">
        <v>25.338999999999995</v>
      </c>
      <c r="H70" s="101">
        <v>105.99999999999999</v>
      </c>
      <c r="I70" s="101">
        <v>2</v>
      </c>
      <c r="J70" s="103" t="s">
        <v>74</v>
      </c>
      <c r="K70" s="103" t="s">
        <v>74</v>
      </c>
      <c r="L70" s="104">
        <v>3</v>
      </c>
      <c r="M70" s="86"/>
    </row>
    <row r="71" spans="1:13" x14ac:dyDescent="0.2">
      <c r="A71" s="258"/>
      <c r="B71" s="261"/>
      <c r="C71" s="261"/>
      <c r="D71" s="99" t="s">
        <v>92</v>
      </c>
      <c r="E71" s="100">
        <v>4</v>
      </c>
      <c r="F71" s="101">
        <v>58</v>
      </c>
      <c r="G71" s="102">
        <v>14.972</v>
      </c>
      <c r="H71" s="101">
        <v>29</v>
      </c>
      <c r="I71" s="101">
        <v>2</v>
      </c>
      <c r="J71" s="103" t="s">
        <v>74</v>
      </c>
      <c r="K71" s="103" t="s">
        <v>74</v>
      </c>
      <c r="L71" s="104">
        <v>5</v>
      </c>
      <c r="M71" s="86"/>
    </row>
    <row r="72" spans="1:13" x14ac:dyDescent="0.2">
      <c r="A72" s="258"/>
      <c r="B72" s="262" t="s">
        <v>85</v>
      </c>
      <c r="C72" s="262" t="s">
        <v>90</v>
      </c>
      <c r="D72" s="99" t="s">
        <v>91</v>
      </c>
      <c r="E72" s="100">
        <v>4</v>
      </c>
      <c r="F72" s="101">
        <v>9</v>
      </c>
      <c r="G72" s="102">
        <v>1.341</v>
      </c>
      <c r="H72" s="101">
        <v>9</v>
      </c>
      <c r="I72" s="101">
        <v>0</v>
      </c>
      <c r="J72" s="103" t="s">
        <v>74</v>
      </c>
      <c r="K72" s="103" t="s">
        <v>74</v>
      </c>
      <c r="L72" s="105" t="s">
        <v>74</v>
      </c>
      <c r="M72" s="86"/>
    </row>
    <row r="73" spans="1:13" x14ac:dyDescent="0.2">
      <c r="A73" s="258"/>
      <c r="B73" s="261"/>
      <c r="C73" s="261"/>
      <c r="D73" s="99" t="s">
        <v>92</v>
      </c>
      <c r="E73" s="100">
        <v>1</v>
      </c>
      <c r="F73" s="101">
        <v>12</v>
      </c>
      <c r="G73" s="102">
        <v>2.58</v>
      </c>
      <c r="H73" s="101">
        <v>6</v>
      </c>
      <c r="I73" s="101">
        <v>0</v>
      </c>
      <c r="J73" s="103" t="s">
        <v>74</v>
      </c>
      <c r="K73" s="103" t="s">
        <v>74</v>
      </c>
      <c r="L73" s="105" t="s">
        <v>74</v>
      </c>
      <c r="M73" s="86"/>
    </row>
    <row r="74" spans="1:13" x14ac:dyDescent="0.2">
      <c r="A74" s="258"/>
      <c r="B74" s="262" t="s">
        <v>86</v>
      </c>
      <c r="C74" s="262" t="s">
        <v>90</v>
      </c>
      <c r="D74" s="99" t="s">
        <v>66</v>
      </c>
      <c r="E74" s="100">
        <v>1</v>
      </c>
      <c r="F74" s="101">
        <v>1</v>
      </c>
      <c r="G74" s="102">
        <v>0.09</v>
      </c>
      <c r="H74" s="101">
        <v>1</v>
      </c>
      <c r="I74" s="101">
        <v>0</v>
      </c>
      <c r="J74" s="103" t="s">
        <v>74</v>
      </c>
      <c r="K74" s="103" t="s">
        <v>74</v>
      </c>
      <c r="L74" s="105" t="s">
        <v>74</v>
      </c>
      <c r="M74" s="86"/>
    </row>
    <row r="75" spans="1:13" x14ac:dyDescent="0.2">
      <c r="A75" s="258"/>
      <c r="B75" s="261"/>
      <c r="C75" s="261"/>
      <c r="D75" s="99" t="s">
        <v>73</v>
      </c>
      <c r="E75" s="100">
        <v>2</v>
      </c>
      <c r="F75" s="101">
        <v>3</v>
      </c>
      <c r="G75" s="102">
        <v>0.373</v>
      </c>
      <c r="H75" s="101">
        <v>3</v>
      </c>
      <c r="I75" s="101">
        <v>0</v>
      </c>
      <c r="J75" s="103" t="s">
        <v>74</v>
      </c>
      <c r="K75" s="103" t="s">
        <v>74</v>
      </c>
      <c r="L75" s="105" t="s">
        <v>74</v>
      </c>
      <c r="M75" s="86"/>
    </row>
    <row r="76" spans="1:13" x14ac:dyDescent="0.2">
      <c r="A76" s="258"/>
      <c r="B76" s="261"/>
      <c r="C76" s="261"/>
      <c r="D76" s="99" t="s">
        <v>91</v>
      </c>
      <c r="E76" s="100">
        <v>6</v>
      </c>
      <c r="F76" s="101">
        <v>14</v>
      </c>
      <c r="G76" s="102">
        <v>1.83</v>
      </c>
      <c r="H76" s="101">
        <v>12</v>
      </c>
      <c r="I76" s="101">
        <v>0</v>
      </c>
      <c r="J76" s="103" t="s">
        <v>74</v>
      </c>
      <c r="K76" s="103" t="s">
        <v>74</v>
      </c>
      <c r="L76" s="105" t="s">
        <v>74</v>
      </c>
      <c r="M76" s="86"/>
    </row>
    <row r="77" spans="1:13" x14ac:dyDescent="0.2">
      <c r="A77" s="258"/>
      <c r="B77" s="261"/>
      <c r="C77" s="261"/>
      <c r="D77" s="99" t="s">
        <v>75</v>
      </c>
      <c r="E77" s="100">
        <v>21</v>
      </c>
      <c r="F77" s="101">
        <v>258</v>
      </c>
      <c r="G77" s="102">
        <v>19.084999999999997</v>
      </c>
      <c r="H77" s="101">
        <v>144</v>
      </c>
      <c r="I77" s="101">
        <v>1</v>
      </c>
      <c r="J77" s="103" t="s">
        <v>74</v>
      </c>
      <c r="K77" s="103" t="s">
        <v>74</v>
      </c>
      <c r="L77" s="104">
        <v>3</v>
      </c>
      <c r="M77" s="86"/>
    </row>
    <row r="78" spans="1:13" x14ac:dyDescent="0.2">
      <c r="A78" s="258"/>
      <c r="B78" s="261"/>
      <c r="C78" s="261"/>
      <c r="D78" s="99" t="s">
        <v>92</v>
      </c>
      <c r="E78" s="100">
        <v>10</v>
      </c>
      <c r="F78" s="101">
        <v>263</v>
      </c>
      <c r="G78" s="102">
        <v>37.392000000000003</v>
      </c>
      <c r="H78" s="101">
        <v>87.999999999999986</v>
      </c>
      <c r="I78" s="101">
        <v>0</v>
      </c>
      <c r="J78" s="103" t="s">
        <v>74</v>
      </c>
      <c r="K78" s="103" t="s">
        <v>74</v>
      </c>
      <c r="L78" s="105" t="s">
        <v>74</v>
      </c>
      <c r="M78" s="86"/>
    </row>
    <row r="79" spans="1:13" ht="13.5" thickBot="1" x14ac:dyDescent="0.25">
      <c r="A79" s="258"/>
      <c r="B79" s="278" t="s">
        <v>87</v>
      </c>
      <c r="C79" s="278" t="s">
        <v>90</v>
      </c>
      <c r="D79" s="99" t="s">
        <v>73</v>
      </c>
      <c r="E79" s="100">
        <v>1</v>
      </c>
      <c r="F79" s="101">
        <v>1</v>
      </c>
      <c r="G79" s="102">
        <v>0.16</v>
      </c>
      <c r="H79" s="101">
        <v>1</v>
      </c>
      <c r="I79" s="101">
        <v>0</v>
      </c>
      <c r="J79" s="103" t="s">
        <v>74</v>
      </c>
      <c r="K79" s="103" t="s">
        <v>74</v>
      </c>
      <c r="L79" s="105" t="s">
        <v>74</v>
      </c>
      <c r="M79" s="86"/>
    </row>
    <row r="80" spans="1:13" x14ac:dyDescent="0.2">
      <c r="A80" s="258"/>
      <c r="B80" s="261"/>
      <c r="C80" s="261"/>
      <c r="D80" s="99" t="s">
        <v>91</v>
      </c>
      <c r="E80" s="100">
        <v>4</v>
      </c>
      <c r="F80" s="101">
        <v>7</v>
      </c>
      <c r="G80" s="102">
        <v>1.2170000000000001</v>
      </c>
      <c r="H80" s="101">
        <v>7</v>
      </c>
      <c r="I80" s="101">
        <v>0</v>
      </c>
      <c r="J80" s="103" t="s">
        <v>74</v>
      </c>
      <c r="K80" s="103" t="s">
        <v>74</v>
      </c>
      <c r="L80" s="105" t="s">
        <v>74</v>
      </c>
      <c r="M80" s="86"/>
    </row>
    <row r="81" spans="1:13" ht="13.5" thickBot="1" x14ac:dyDescent="0.25">
      <c r="A81" s="259"/>
      <c r="B81" s="268"/>
      <c r="C81" s="268"/>
      <c r="D81" s="106" t="s">
        <v>75</v>
      </c>
      <c r="E81" s="107">
        <v>2</v>
      </c>
      <c r="F81" s="108">
        <v>7</v>
      </c>
      <c r="G81" s="109">
        <v>1.7229999999999999</v>
      </c>
      <c r="H81" s="108">
        <v>7</v>
      </c>
      <c r="I81" s="108">
        <v>0</v>
      </c>
      <c r="J81" s="110" t="s">
        <v>74</v>
      </c>
      <c r="K81" s="110" t="s">
        <v>74</v>
      </c>
      <c r="L81" s="111" t="s">
        <v>74</v>
      </c>
      <c r="M81" s="86"/>
    </row>
  </sheetData>
  <mergeCells count="36">
    <mergeCell ref="B60:B65"/>
    <mergeCell ref="C60:C65"/>
    <mergeCell ref="B79:B81"/>
    <mergeCell ref="C79:C81"/>
    <mergeCell ref="B66:B71"/>
    <mergeCell ref="C66:C71"/>
    <mergeCell ref="B72:B73"/>
    <mergeCell ref="C72:C73"/>
    <mergeCell ref="B74:B78"/>
    <mergeCell ref="C74:C78"/>
    <mergeCell ref="C43:C47"/>
    <mergeCell ref="B48:B53"/>
    <mergeCell ref="C48:C53"/>
    <mergeCell ref="B54:B59"/>
    <mergeCell ref="C54:C59"/>
    <mergeCell ref="A1:L1"/>
    <mergeCell ref="A2:D5"/>
    <mergeCell ref="E2:L2"/>
    <mergeCell ref="E3:H3"/>
    <mergeCell ref="I3:L3"/>
    <mergeCell ref="A6:A81"/>
    <mergeCell ref="B6:B11"/>
    <mergeCell ref="C6:C11"/>
    <mergeCell ref="B12:B17"/>
    <mergeCell ref="C12:C17"/>
    <mergeCell ref="B18:B22"/>
    <mergeCell ref="C18:C22"/>
    <mergeCell ref="B23:B27"/>
    <mergeCell ref="C23:C27"/>
    <mergeCell ref="B28:B33"/>
    <mergeCell ref="C28:C33"/>
    <mergeCell ref="B34:B37"/>
    <mergeCell ref="C34:C37"/>
    <mergeCell ref="B38:B42"/>
    <mergeCell ref="C38:C42"/>
    <mergeCell ref="B43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2018-07-03T07:18:26Z</cp:lastPrinted>
  <dcterms:created xsi:type="dcterms:W3CDTF">2011-08-15T06:15:30Z</dcterms:created>
  <dcterms:modified xsi:type="dcterms:W3CDTF">2018-08-19T06:09:32Z</dcterms:modified>
</cp:coreProperties>
</file>