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GENDER2022\WOMEN2022\تقرير مسح العنف 2019\"/>
    </mc:Choice>
  </mc:AlternateContent>
  <bookViews>
    <workbookView xWindow="0" yWindow="0" windowWidth="24000" windowHeight="9600" tabRatio="972" firstSheet="1" activeTab="1"/>
  </bookViews>
  <sheets>
    <sheet name="Sheet3" sheetId="53" state="hidden" r:id="rId1"/>
    <sheet name="TAB 1" sheetId="2" r:id="rId2"/>
    <sheet name="TAB 2" sheetId="3" r:id="rId3"/>
    <sheet name="TAB 3" sheetId="4" r:id="rId4"/>
    <sheet name="TAB 4" sheetId="5" r:id="rId5"/>
    <sheet name="TAB 5" sheetId="6" r:id="rId6"/>
    <sheet name="TAB 6" sheetId="7" r:id="rId7"/>
    <sheet name="TAB 7" sheetId="8" r:id="rId8"/>
    <sheet name="TAB 8" sheetId="50" r:id="rId9"/>
    <sheet name="TAB 9" sheetId="9" r:id="rId10"/>
    <sheet name="TAB 10" sheetId="14" r:id="rId11"/>
    <sheet name="TAB 11" sheetId="10" r:id="rId12"/>
    <sheet name="TAB 12" sheetId="13" r:id="rId13"/>
    <sheet name="TAB 13" sheetId="11" r:id="rId14"/>
    <sheet name="TAB 14" sheetId="24" r:id="rId15"/>
    <sheet name="TAB 15" sheetId="36" r:id="rId16"/>
    <sheet name="TAB 16" sheetId="16" r:id="rId17"/>
    <sheet name="TAB 17" sheetId="17" r:id="rId18"/>
    <sheet name="TAB 18" sheetId="21" r:id="rId19"/>
    <sheet name="TAB 19" sheetId="18" r:id="rId20"/>
    <sheet name="TAB 20" sheetId="22" r:id="rId21"/>
    <sheet name="TAB 21" sheetId="37" r:id="rId22"/>
    <sheet name="TAB 22" sheetId="20" r:id="rId23"/>
    <sheet name="TAB 23" sheetId="23" r:id="rId24"/>
    <sheet name="TAB 24" sheetId="25" r:id="rId25"/>
    <sheet name="TAB 25" sheetId="26" r:id="rId26"/>
    <sheet name="TAB 26" sheetId="27" r:id="rId27"/>
    <sheet name="TAB 27" sheetId="28" r:id="rId28"/>
    <sheet name="TAB 28" sheetId="29" r:id="rId29"/>
    <sheet name="TAB 29" sheetId="30" r:id="rId30"/>
    <sheet name="TAB 30" sheetId="31" r:id="rId31"/>
    <sheet name="TAB 31" sheetId="32" r:id="rId32"/>
    <sheet name="TAB 32" sheetId="33" r:id="rId33"/>
    <sheet name="TAB 33" sheetId="34" r:id="rId34"/>
    <sheet name="TAB 34" sheetId="35" r:id="rId35"/>
    <sheet name="TAB 35" sheetId="38" r:id="rId36"/>
    <sheet name="TAB 36" sheetId="39" r:id="rId37"/>
    <sheet name="TAB 37" sheetId="40" r:id="rId38"/>
    <sheet name="TAB 38" sheetId="41" r:id="rId39"/>
    <sheet name="TAB 39" sheetId="51" r:id="rId40"/>
    <sheet name="TAB 40" sheetId="42" r:id="rId41"/>
    <sheet name="TAB 41" sheetId="43" r:id="rId42"/>
    <sheet name="TAB 42" sheetId="44" r:id="rId43"/>
    <sheet name="TAB 43" sheetId="45" r:id="rId44"/>
    <sheet name="TAB 44" sheetId="46" r:id="rId45"/>
    <sheet name="TAB 45" sheetId="47" r:id="rId46"/>
    <sheet name="TAB 46" sheetId="48" r:id="rId47"/>
    <sheet name="TAB 47" sheetId="49" r:id="rId48"/>
  </sheets>
  <definedNames>
    <definedName name="_xlnm._FilterDatabase" localSheetId="0" hidden="1">Sheet3!$A$1:$V$47</definedName>
    <definedName name="OLE_LINK10" localSheetId="11">'TAB 11'!$A$4</definedName>
    <definedName name="OLE_LINK10" localSheetId="12">'TAB 12'!#REF!</definedName>
    <definedName name="OLE_LINK10" localSheetId="13">'TAB 13'!#REF!</definedName>
    <definedName name="OLE_LINK10" localSheetId="14">'TAB 14'!#REF!</definedName>
    <definedName name="OLE_LINK10" localSheetId="15">'TAB 15'!#REF!</definedName>
    <definedName name="OLE_LINK10" localSheetId="16">'TAB 16'!$A$4</definedName>
    <definedName name="OLE_LINK10" localSheetId="17">'TAB 17'!$A$4</definedName>
    <definedName name="OLE_LINK10" localSheetId="19">'TAB 19'!$A$4</definedName>
    <definedName name="OLE_LINK10" localSheetId="2">'TAB 2'!$A$4</definedName>
    <definedName name="OLE_LINK10" localSheetId="20">'TAB 20'!#REF!</definedName>
    <definedName name="OLE_LINK10" localSheetId="21">'TAB 21'!#REF!</definedName>
    <definedName name="OLE_LINK10" localSheetId="22">'TAB 22'!#REF!</definedName>
    <definedName name="OLE_LINK10" localSheetId="23">'TAB 23'!#REF!</definedName>
    <definedName name="OLE_LINK10" localSheetId="24">'TAB 24'!$A$4</definedName>
    <definedName name="OLE_LINK10" localSheetId="25">'TAB 25'!$A$4</definedName>
    <definedName name="OLE_LINK10" localSheetId="27">'TAB 27'!$A$4</definedName>
    <definedName name="OLE_LINK10" localSheetId="28">'TAB 28'!#REF!</definedName>
    <definedName name="OLE_LINK10" localSheetId="29">'TAB 29'!#REF!</definedName>
    <definedName name="OLE_LINK10" localSheetId="3">'TAB 3'!$A$4</definedName>
    <definedName name="OLE_LINK10" localSheetId="30">'TAB 30'!#REF!</definedName>
    <definedName name="OLE_LINK10" localSheetId="31">'TAB 31'!#REF!</definedName>
    <definedName name="OLE_LINK10" localSheetId="32">'TAB 32'!$A$4</definedName>
    <definedName name="OLE_LINK10" localSheetId="33">'TAB 33'!#REF!</definedName>
    <definedName name="OLE_LINK10" localSheetId="34">'TAB 34'!#REF!</definedName>
    <definedName name="OLE_LINK10" localSheetId="35">'TAB 35'!$A$4</definedName>
    <definedName name="OLE_LINK10" localSheetId="36">'TAB 36'!$A$4</definedName>
    <definedName name="OLE_LINK10" localSheetId="37">'TAB 37'!$A$4</definedName>
    <definedName name="OLE_LINK10" localSheetId="4">'TAB 4'!$A$4</definedName>
    <definedName name="OLE_LINK10" localSheetId="45">'TAB 45'!#REF!</definedName>
    <definedName name="OLE_LINK10" localSheetId="46">'TAB 46'!$A$4</definedName>
    <definedName name="OLE_LINK10" localSheetId="47">'TAB 47'!#REF!</definedName>
    <definedName name="OLE_LINK10" localSheetId="5">'TAB 5'!$A$4</definedName>
    <definedName name="OLE_LINK10" localSheetId="6">'TAB 6'!$A$4</definedName>
    <definedName name="OLE_LINK10" localSheetId="7">'TAB 7'!$A$4</definedName>
    <definedName name="OLE_LINK10" localSheetId="9">'TAB 9'!$A$4</definedName>
    <definedName name="_xlnm.Print_Area" localSheetId="11">'TAB 11'!$A$1:$K$45</definedName>
    <definedName name="_xlnm.Print_Area" localSheetId="12">'TAB 12'!$A$1:$N$16</definedName>
    <definedName name="_xlnm.Print_Area" localSheetId="13">'TAB 13'!$A$1:$F$39</definedName>
    <definedName name="_xlnm.Print_Area" localSheetId="14">'TAB 14'!$A$1:$L$47</definedName>
    <definedName name="_xlnm.Print_Area" localSheetId="15">'TAB 15'!$A$1:$E$40</definedName>
    <definedName name="_xlnm.Print_Area" localSheetId="16">'TAB 16'!$A$1:$L$45</definedName>
    <definedName name="_xlnm.Print_Area" localSheetId="17">'TAB 17'!$A$1:$L$37</definedName>
    <definedName name="_xlnm.Print_Area" localSheetId="19">'TAB 19'!$A$1:$K$37</definedName>
    <definedName name="_xlnm.Print_Area" localSheetId="20">'TAB 20'!$A$1:$N$17</definedName>
    <definedName name="_xlnm.Print_Area" localSheetId="21">'TAB 21'!$A$1:$E$32</definedName>
    <definedName name="_xlnm.Print_Area" localSheetId="22">'TAB 22'!$A$1:$F$31</definedName>
    <definedName name="_xlnm.Print_Area" localSheetId="23">'TAB 23'!$A$1:$I$32</definedName>
    <definedName name="_xlnm.Print_Area" localSheetId="24">'TAB 24'!$A$1:$L$40</definedName>
    <definedName name="_xlnm.Print_Area" localSheetId="25">'TAB 25'!$A$1:$K$40</definedName>
    <definedName name="_xlnm.Print_Area" localSheetId="27">'TAB 27'!$A$1:$K$40</definedName>
    <definedName name="_xlnm.Print_Area" localSheetId="28">'TAB 28'!$A$1:$N$16</definedName>
    <definedName name="_xlnm.Print_Area" localSheetId="29">'TAB 29'!$A$1:$E$33</definedName>
    <definedName name="_xlnm.Print_Area" localSheetId="3">'TAB 3'!$A$1:$N$33</definedName>
    <definedName name="_xlnm.Print_Area" localSheetId="30">'TAB 30'!$A$1:$D$34</definedName>
    <definedName name="_xlnm.Print_Area" localSheetId="31">'TAB 31'!$A$1:$M$42</definedName>
    <definedName name="_xlnm.Print_Area" localSheetId="32">'TAB 32'!$A$1:$K$28</definedName>
    <definedName name="_xlnm.Print_Area" localSheetId="33">'TAB 33'!$A$1:$G$28</definedName>
    <definedName name="_xlnm.Print_Area" localSheetId="34">'TAB 34'!$A$1:$J$29</definedName>
    <definedName name="_xlnm.Print_Area" localSheetId="35">'TAB 35'!$A$1:$H$16</definedName>
    <definedName name="_xlnm.Print_Area" localSheetId="36">'TAB 36'!$A$1:$E$17</definedName>
    <definedName name="_xlnm.Print_Area" localSheetId="37">'TAB 37'!$A$1:$E$17</definedName>
    <definedName name="_xlnm.Print_Area" localSheetId="4">'TAB 4'!$A$1:$N$40</definedName>
    <definedName name="_xlnm.Print_Area" localSheetId="42">'TAB 42'!$A$1:$I$20</definedName>
    <definedName name="_xlnm.Print_Area" localSheetId="43">'TAB 43'!$A$1:$E$21</definedName>
    <definedName name="_xlnm.Print_Area" localSheetId="44">'TAB 44'!$A$1:$K$18</definedName>
    <definedName name="_xlnm.Print_Area" localSheetId="45">'TAB 45'!$A$1:$E$17</definedName>
    <definedName name="_xlnm.Print_Area" localSheetId="46">'TAB 46'!$A$1:$H$21</definedName>
    <definedName name="_xlnm.Print_Area" localSheetId="5">'TAB 5'!$A$1:$N$25</definedName>
    <definedName name="_xlnm.Print_Area" localSheetId="6">'TAB 6'!$A$1:$O$45</definedName>
    <definedName name="_xlnm.Print_Area" localSheetId="7">'TAB 7'!$A$1:$L$45</definedName>
    <definedName name="_xlnm.Print_Area" localSheetId="9">'TAB 9'!$A$1:$K$45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7" i="53" l="1" a="1"/>
  <c r="C47" i="53" s="1"/>
  <c r="N47" i="53" a="1"/>
  <c r="N47" i="53" s="1"/>
  <c r="N46" i="53" a="1"/>
  <c r="S46" i="53" s="1"/>
  <c r="C46" i="53" a="1"/>
  <c r="C46" i="53" s="1"/>
  <c r="C45" i="53" a="1"/>
  <c r="F45" i="53" s="1"/>
  <c r="H45" i="53"/>
  <c r="J45" i="53"/>
  <c r="N45" i="53" a="1"/>
  <c r="P45" i="53" s="1"/>
  <c r="C44" i="53" a="1"/>
  <c r="D44" i="53" s="1"/>
  <c r="N44" i="53" a="1"/>
  <c r="N44" i="53" s="1"/>
  <c r="N43" i="53" a="1"/>
  <c r="N43" i="53" s="1"/>
  <c r="C43" i="53" a="1"/>
  <c r="D43" i="53" s="1"/>
  <c r="C42" i="53" a="1"/>
  <c r="J42" i="53" s="1"/>
  <c r="N42" i="53" a="1"/>
  <c r="S42" i="53" s="1"/>
  <c r="N41" i="53" a="1"/>
  <c r="Q41" i="53" s="1"/>
  <c r="C41" i="53" a="1"/>
  <c r="J41" i="53" s="1"/>
  <c r="N40" i="53" a="1"/>
  <c r="O40" i="53" s="1"/>
  <c r="C40" i="53" a="1"/>
  <c r="C40" i="53" s="1"/>
  <c r="N39" i="53" a="1"/>
  <c r="N39" i="53" s="1"/>
  <c r="C39" i="53" a="1"/>
  <c r="D39" i="53" s="1"/>
  <c r="C38" i="53" a="1"/>
  <c r="E38" i="53" s="1"/>
  <c r="N38" i="53" a="1"/>
  <c r="S38" i="53" s="1"/>
  <c r="C37" i="53" a="1"/>
  <c r="F37" i="53" s="1"/>
  <c r="N37" i="53" a="1"/>
  <c r="R37" i="53" s="1"/>
  <c r="C36" i="53" a="1"/>
  <c r="D36" i="53" s="1"/>
  <c r="N36" i="53" a="1"/>
  <c r="O36" i="53" s="1"/>
  <c r="C35" i="53" a="1"/>
  <c r="C35" i="53" s="1"/>
  <c r="N35" i="53" a="1"/>
  <c r="O35" i="53" s="1"/>
  <c r="C34" i="53" a="1"/>
  <c r="J34" i="53" s="1"/>
  <c r="E34" i="53"/>
  <c r="N34" i="53" a="1"/>
  <c r="S34" i="53" s="1"/>
  <c r="N34" i="53"/>
  <c r="O34" i="53"/>
  <c r="P34" i="53"/>
  <c r="Q34" i="53"/>
  <c r="R34" i="53"/>
  <c r="T34" i="53"/>
  <c r="U34" i="53"/>
  <c r="N33" i="53" a="1"/>
  <c r="Q33" i="53" s="1"/>
  <c r="N33" i="53"/>
  <c r="O33" i="53"/>
  <c r="S33" i="53"/>
  <c r="U33" i="53"/>
  <c r="C33" i="53" a="1"/>
  <c r="J33" i="53" s="1"/>
  <c r="N32" i="53" a="1"/>
  <c r="O32" i="53" s="1"/>
  <c r="U32" i="53"/>
  <c r="C32" i="53" a="1"/>
  <c r="D32" i="53" s="1"/>
  <c r="C32" i="53"/>
  <c r="E32" i="53"/>
  <c r="G32" i="53"/>
  <c r="N31" i="53" a="1"/>
  <c r="N31" i="53" s="1"/>
  <c r="Q31" i="53"/>
  <c r="R31" i="53"/>
  <c r="S31" i="53"/>
  <c r="C31" i="53" a="1"/>
  <c r="D31" i="53" s="1"/>
  <c r="E31" i="53"/>
  <c r="F31" i="53"/>
  <c r="G31" i="53"/>
  <c r="H31" i="53"/>
  <c r="I31" i="53"/>
  <c r="N30" i="53" a="1"/>
  <c r="P30" i="53" s="1"/>
  <c r="C30" i="53" a="1"/>
  <c r="H30" i="53" s="1"/>
  <c r="D30" i="53"/>
  <c r="E30" i="53"/>
  <c r="F30" i="53"/>
  <c r="C29" i="53" a="1"/>
  <c r="F29" i="53" s="1"/>
  <c r="N29" i="53" a="1"/>
  <c r="R29" i="53" s="1"/>
  <c r="C28" i="53" a="1"/>
  <c r="I28" i="53" s="1"/>
  <c r="F28" i="53"/>
  <c r="J28" i="53"/>
  <c r="N28" i="53" a="1"/>
  <c r="O28" i="53" s="1"/>
  <c r="N27" i="53" a="1"/>
  <c r="N27" i="53" s="1"/>
  <c r="O27" i="53"/>
  <c r="C27" i="53" a="1"/>
  <c r="D27" i="53" s="1"/>
  <c r="E27" i="53"/>
  <c r="F27" i="53"/>
  <c r="G27" i="53"/>
  <c r="N26" i="53" a="1"/>
  <c r="U26" i="53" s="1"/>
  <c r="Q26" i="53"/>
  <c r="C26" i="53" a="1"/>
  <c r="H26" i="53" s="1"/>
  <c r="N25" i="53" a="1"/>
  <c r="Q25" i="53" s="1"/>
  <c r="C25" i="53" a="1"/>
  <c r="G25" i="53" s="1"/>
  <c r="J25" i="53"/>
  <c r="N24" i="53" a="1"/>
  <c r="C24" i="53" a="1"/>
  <c r="D24" i="53" s="1"/>
  <c r="C23" i="53" a="1"/>
  <c r="C23" i="53" s="1"/>
  <c r="N23" i="53" a="1"/>
  <c r="O23" i="53" s="1"/>
  <c r="N22" i="53" a="1"/>
  <c r="Q22" i="53" s="1"/>
  <c r="C22" i="53" a="1"/>
  <c r="H22" i="53" s="1"/>
  <c r="N21" i="53" a="1"/>
  <c r="Q21" i="53" s="1"/>
  <c r="C21" i="53" a="1"/>
  <c r="G21" i="53" s="1"/>
  <c r="N20" i="53" a="1"/>
  <c r="Q20" i="53" s="1"/>
  <c r="T20" i="53"/>
  <c r="C20" i="53" a="1"/>
  <c r="D20" i="53" s="1"/>
  <c r="C20" i="53"/>
  <c r="E20" i="53"/>
  <c r="G20" i="53"/>
  <c r="N19" i="53" a="1"/>
  <c r="N19" i="53" s="1"/>
  <c r="Q19" i="53"/>
  <c r="R19" i="53"/>
  <c r="C19" i="53" a="1"/>
  <c r="D19" i="53" s="1"/>
  <c r="E19" i="53"/>
  <c r="F19" i="53"/>
  <c r="G19" i="53"/>
  <c r="H19" i="53"/>
  <c r="I19" i="53"/>
  <c r="N18" i="53" a="1"/>
  <c r="P18" i="53" s="1"/>
  <c r="C18" i="53" a="1"/>
  <c r="H18" i="53" s="1"/>
  <c r="D18" i="53"/>
  <c r="E18" i="53"/>
  <c r="N17" i="53" a="1"/>
  <c r="Q17" i="53" s="1"/>
  <c r="O17" i="53"/>
  <c r="S17" i="53"/>
  <c r="C17" i="53" a="1"/>
  <c r="C16" i="53" a="1"/>
  <c r="I16" i="53" s="1"/>
  <c r="N16" i="53" a="1"/>
  <c r="O16" i="53" s="1"/>
  <c r="N15" i="53" a="1"/>
  <c r="N15" i="53" s="1"/>
  <c r="C15" i="53" a="1"/>
  <c r="D15" i="53" s="1"/>
  <c r="N14" i="53" a="1"/>
  <c r="P14" i="53" s="1"/>
  <c r="U14" i="53"/>
  <c r="C14" i="53" a="1"/>
  <c r="D14" i="53" s="1"/>
  <c r="C14" i="53"/>
  <c r="E14" i="53"/>
  <c r="F14" i="53"/>
  <c r="G14" i="53"/>
  <c r="H14" i="53"/>
  <c r="I14" i="53"/>
  <c r="J14" i="53"/>
  <c r="N13" i="53" a="1"/>
  <c r="Q13" i="53" s="1"/>
  <c r="O13" i="53"/>
  <c r="S13" i="53"/>
  <c r="C13" i="53" a="1"/>
  <c r="C13" i="53"/>
  <c r="C12" i="53" a="1"/>
  <c r="J12" i="53" s="1"/>
  <c r="F12" i="53"/>
  <c r="N12" i="53" a="1"/>
  <c r="N12" i="53" s="1"/>
  <c r="P12" i="53"/>
  <c r="N11" i="53" a="1"/>
  <c r="N11" i="53" s="1"/>
  <c r="Q11" i="53"/>
  <c r="R11" i="53"/>
  <c r="C11" i="53" a="1"/>
  <c r="I11" i="53" s="1"/>
  <c r="C11" i="53"/>
  <c r="F11" i="53"/>
  <c r="G11" i="53"/>
  <c r="N10" i="53" a="1"/>
  <c r="U10" i="53" s="1"/>
  <c r="Q10" i="53"/>
  <c r="C10" i="53" a="1"/>
  <c r="C10" i="53"/>
  <c r="D10" i="53"/>
  <c r="E10" i="53"/>
  <c r="F10" i="53"/>
  <c r="G10" i="53"/>
  <c r="H10" i="53"/>
  <c r="I10" i="53"/>
  <c r="J10" i="53"/>
  <c r="C9" i="53" a="1"/>
  <c r="F9" i="53" s="1"/>
  <c r="C9" i="53"/>
  <c r="N9" i="53" a="1"/>
  <c r="R9" i="53" s="1"/>
  <c r="N8" i="53" a="1"/>
  <c r="C8" i="53" a="1"/>
  <c r="C8" i="53" s="1"/>
  <c r="N7" i="53" a="1"/>
  <c r="N7" i="53" s="1"/>
  <c r="O7" i="53"/>
  <c r="R7" i="53"/>
  <c r="S7" i="53"/>
  <c r="C7" i="53" a="1"/>
  <c r="D7" i="53" s="1"/>
  <c r="C7" i="53"/>
  <c r="E7" i="53"/>
  <c r="G7" i="53"/>
  <c r="H7" i="53"/>
  <c r="N6" i="53" a="1"/>
  <c r="O6" i="53" s="1"/>
  <c r="P6" i="53"/>
  <c r="U6" i="53"/>
  <c r="C6" i="53" a="1"/>
  <c r="C6" i="53" s="1"/>
  <c r="N5" i="53" a="1"/>
  <c r="N5" i="53" s="1"/>
  <c r="C5" i="53" a="1"/>
  <c r="G5" i="53" s="1"/>
  <c r="C4" i="53" a="1"/>
  <c r="I4" i="53" s="1"/>
  <c r="N4" i="53" a="1"/>
  <c r="N4" i="53" s="1"/>
  <c r="C3" i="53" a="1"/>
  <c r="C3" i="53" s="1"/>
  <c r="N3" i="53" a="1"/>
  <c r="O3" i="53" s="1"/>
  <c r="C2" i="53" a="1"/>
  <c r="F2" i="53" s="1"/>
  <c r="N2" i="53" a="1"/>
  <c r="R2" i="53" s="1"/>
  <c r="N2" i="53"/>
  <c r="P2" i="53"/>
  <c r="Q2" i="53"/>
  <c r="N1" i="53" a="1"/>
  <c r="N1" i="53" s="1"/>
  <c r="C1" i="53" a="1"/>
  <c r="G1" i="53" s="1"/>
  <c r="U46" i="53" l="1"/>
  <c r="U43" i="53"/>
  <c r="Q43" i="53"/>
  <c r="J43" i="53"/>
  <c r="R43" i="53"/>
  <c r="H43" i="53"/>
  <c r="G43" i="53"/>
  <c r="F43" i="53"/>
  <c r="E43" i="53"/>
  <c r="C43" i="53"/>
  <c r="T42" i="53"/>
  <c r="R42" i="53"/>
  <c r="O42" i="53"/>
  <c r="N42" i="53"/>
  <c r="O41" i="53"/>
  <c r="N41" i="53"/>
  <c r="U40" i="53"/>
  <c r="T40" i="53"/>
  <c r="Q40" i="53"/>
  <c r="O39" i="53"/>
  <c r="G39" i="53"/>
  <c r="F39" i="53"/>
  <c r="E39" i="53"/>
  <c r="N38" i="53"/>
  <c r="N23" i="53"/>
  <c r="P23" i="53"/>
  <c r="U23" i="53"/>
  <c r="Q23" i="53"/>
  <c r="P36" i="53"/>
  <c r="J36" i="53"/>
  <c r="N36" i="53"/>
  <c r="U36" i="53"/>
  <c r="I36" i="53"/>
  <c r="T36" i="53"/>
  <c r="F36" i="53"/>
  <c r="S36" i="53"/>
  <c r="R36" i="53"/>
  <c r="N35" i="53"/>
  <c r="C37" i="53"/>
  <c r="P44" i="53"/>
  <c r="D29" i="53"/>
  <c r="J29" i="53"/>
  <c r="H29" i="53"/>
  <c r="H24" i="53"/>
  <c r="J24" i="53"/>
  <c r="G22" i="53"/>
  <c r="P22" i="53"/>
  <c r="F22" i="53"/>
  <c r="I22" i="53"/>
  <c r="E22" i="53"/>
  <c r="U22" i="53"/>
  <c r="J22" i="53"/>
  <c r="C21" i="53"/>
  <c r="S21" i="53"/>
  <c r="R16" i="53"/>
  <c r="P16" i="53"/>
  <c r="C15" i="53"/>
  <c r="S15" i="53"/>
  <c r="J15" i="53"/>
  <c r="R15" i="53"/>
  <c r="F15" i="53"/>
  <c r="U15" i="53"/>
  <c r="I15" i="53"/>
  <c r="Q15" i="53"/>
  <c r="H15" i="53"/>
  <c r="O15" i="53"/>
  <c r="E8" i="53"/>
  <c r="J8" i="53"/>
  <c r="G8" i="53"/>
  <c r="J5" i="53"/>
  <c r="U4" i="53"/>
  <c r="T4" i="53"/>
  <c r="H4" i="53"/>
  <c r="R4" i="53"/>
  <c r="F4" i="53"/>
  <c r="J3" i="53"/>
  <c r="H3" i="53"/>
  <c r="F3" i="53"/>
  <c r="J1" i="53"/>
  <c r="I1" i="53"/>
  <c r="J6" i="53"/>
  <c r="I6" i="53"/>
  <c r="C1" i="53"/>
  <c r="K1" i="53" s="1"/>
  <c r="O2" i="53"/>
  <c r="T3" i="53"/>
  <c r="I3" i="53"/>
  <c r="S4" i="53"/>
  <c r="H6" i="53"/>
  <c r="Q6" i="53"/>
  <c r="F7" i="53"/>
  <c r="Q7" i="53"/>
  <c r="E11" i="53"/>
  <c r="O11" i="53"/>
  <c r="I12" i="53"/>
  <c r="N13" i="53"/>
  <c r="G15" i="53"/>
  <c r="N16" i="53"/>
  <c r="N17" i="53"/>
  <c r="C18" i="53"/>
  <c r="O19" i="53"/>
  <c r="U21" i="53"/>
  <c r="I24" i="53"/>
  <c r="C25" i="53"/>
  <c r="I26" i="53"/>
  <c r="P26" i="53"/>
  <c r="C27" i="53"/>
  <c r="U28" i="53"/>
  <c r="C29" i="53"/>
  <c r="C30" i="53"/>
  <c r="O31" i="53"/>
  <c r="U35" i="53"/>
  <c r="J35" i="53"/>
  <c r="U38" i="53"/>
  <c r="C39" i="53"/>
  <c r="J40" i="53"/>
  <c r="O43" i="53"/>
  <c r="J44" i="53"/>
  <c r="U3" i="53"/>
  <c r="J26" i="53"/>
  <c r="G6" i="53"/>
  <c r="J23" i="53"/>
  <c r="G26" i="53"/>
  <c r="T28" i="53"/>
  <c r="T35" i="53"/>
  <c r="H35" i="53"/>
  <c r="T38" i="53"/>
  <c r="I40" i="53"/>
  <c r="U42" i="53"/>
  <c r="E42" i="53"/>
  <c r="I44" i="53"/>
  <c r="U47" i="53"/>
  <c r="R3" i="53"/>
  <c r="G3" i="53"/>
  <c r="P4" i="53"/>
  <c r="C5" i="53"/>
  <c r="F6" i="53"/>
  <c r="N9" i="53"/>
  <c r="P10" i="53"/>
  <c r="U12" i="53"/>
  <c r="E15" i="53"/>
  <c r="F16" i="53"/>
  <c r="J18" i="53"/>
  <c r="C19" i="53"/>
  <c r="J20" i="53"/>
  <c r="O21" i="53"/>
  <c r="D22" i="53"/>
  <c r="T23" i="53"/>
  <c r="H23" i="53"/>
  <c r="G24" i="53"/>
  <c r="U25" i="53"/>
  <c r="F26" i="53"/>
  <c r="J27" i="53"/>
  <c r="U27" i="53"/>
  <c r="S28" i="53"/>
  <c r="J30" i="53"/>
  <c r="C31" i="53"/>
  <c r="J32" i="53"/>
  <c r="T32" i="53"/>
  <c r="S35" i="53"/>
  <c r="G35" i="53"/>
  <c r="R38" i="53"/>
  <c r="J39" i="53"/>
  <c r="U39" i="53"/>
  <c r="H40" i="53"/>
  <c r="G41" i="53"/>
  <c r="U44" i="53"/>
  <c r="F44" i="53"/>
  <c r="J46" i="53"/>
  <c r="T47" i="53"/>
  <c r="S3" i="53"/>
  <c r="U11" i="53"/>
  <c r="T12" i="53"/>
  <c r="U16" i="53"/>
  <c r="I18" i="53"/>
  <c r="I20" i="53"/>
  <c r="N21" i="53"/>
  <c r="C22" i="53"/>
  <c r="S23" i="53"/>
  <c r="G23" i="53"/>
  <c r="E24" i="53"/>
  <c r="S25" i="53"/>
  <c r="E26" i="53"/>
  <c r="I27" i="53"/>
  <c r="S27" i="53"/>
  <c r="R28" i="53"/>
  <c r="I30" i="53"/>
  <c r="I32" i="53"/>
  <c r="Q32" i="53"/>
  <c r="R35" i="53"/>
  <c r="F35" i="53"/>
  <c r="J37" i="53"/>
  <c r="Q38" i="53"/>
  <c r="I39" i="53"/>
  <c r="S39" i="53"/>
  <c r="G40" i="53"/>
  <c r="T44" i="53"/>
  <c r="I46" i="53"/>
  <c r="G33" i="53"/>
  <c r="J2" i="53"/>
  <c r="U2" i="53"/>
  <c r="E2" i="53"/>
  <c r="P3" i="53"/>
  <c r="D3" i="53"/>
  <c r="J4" i="53"/>
  <c r="D6" i="53"/>
  <c r="J7" i="53"/>
  <c r="U7" i="53"/>
  <c r="I8" i="53"/>
  <c r="H9" i="53"/>
  <c r="J11" i="53"/>
  <c r="T11" i="53"/>
  <c r="S12" i="53"/>
  <c r="T16" i="53"/>
  <c r="G18" i="53"/>
  <c r="J19" i="53"/>
  <c r="U19" i="53"/>
  <c r="H20" i="53"/>
  <c r="J21" i="53"/>
  <c r="R23" i="53"/>
  <c r="F23" i="53"/>
  <c r="C24" i="53"/>
  <c r="O25" i="53"/>
  <c r="D26" i="53"/>
  <c r="H27" i="53"/>
  <c r="R27" i="53"/>
  <c r="P28" i="53"/>
  <c r="G30" i="53"/>
  <c r="J31" i="53"/>
  <c r="U31" i="53"/>
  <c r="H32" i="53"/>
  <c r="Q35" i="53"/>
  <c r="D35" i="53"/>
  <c r="H37" i="53"/>
  <c r="P38" i="53"/>
  <c r="H39" i="53"/>
  <c r="R39" i="53"/>
  <c r="E40" i="53"/>
  <c r="U41" i="53"/>
  <c r="Q42" i="53"/>
  <c r="I43" i="53"/>
  <c r="T43" i="53"/>
  <c r="S44" i="53"/>
  <c r="U45" i="53"/>
  <c r="H46" i="53"/>
  <c r="J47" i="53"/>
  <c r="Q3" i="53"/>
  <c r="E6" i="53"/>
  <c r="T2" i="53"/>
  <c r="D2" i="53"/>
  <c r="N3" i="53"/>
  <c r="I7" i="53"/>
  <c r="T7" i="53"/>
  <c r="H8" i="53"/>
  <c r="D9" i="53"/>
  <c r="H11" i="53"/>
  <c r="S11" i="53"/>
  <c r="R12" i="53"/>
  <c r="U13" i="53"/>
  <c r="S16" i="53"/>
  <c r="U17" i="53"/>
  <c r="F18" i="53"/>
  <c r="S19" i="53"/>
  <c r="D23" i="53"/>
  <c r="N25" i="53"/>
  <c r="C26" i="53"/>
  <c r="Q27" i="53"/>
  <c r="N28" i="53"/>
  <c r="P35" i="53"/>
  <c r="D37" i="53"/>
  <c r="O38" i="53"/>
  <c r="Q39" i="53"/>
  <c r="S41" i="53"/>
  <c r="P42" i="53"/>
  <c r="S43" i="53"/>
  <c r="R44" i="53"/>
  <c r="R45" i="53"/>
  <c r="G46" i="53"/>
  <c r="E17" i="53"/>
  <c r="F17" i="53"/>
  <c r="H17" i="53"/>
  <c r="I17" i="53"/>
  <c r="D17" i="53"/>
  <c r="Q5" i="53"/>
  <c r="R5" i="53"/>
  <c r="T5" i="53"/>
  <c r="P5" i="53"/>
  <c r="E13" i="53"/>
  <c r="F13" i="53"/>
  <c r="H13" i="53"/>
  <c r="I13" i="53"/>
  <c r="D13" i="53"/>
  <c r="Q14" i="53"/>
  <c r="J16" i="53"/>
  <c r="P29" i="53"/>
  <c r="Q29" i="53"/>
  <c r="S29" i="53"/>
  <c r="T29" i="53"/>
  <c r="N29" i="53"/>
  <c r="O29" i="53"/>
  <c r="S30" i="53"/>
  <c r="T30" i="53"/>
  <c r="N30" i="53"/>
  <c r="O30" i="53"/>
  <c r="Q30" i="53"/>
  <c r="R30" i="53"/>
  <c r="P37" i="53"/>
  <c r="Q37" i="53"/>
  <c r="S37" i="53"/>
  <c r="T37" i="53"/>
  <c r="N37" i="53"/>
  <c r="O37" i="53"/>
  <c r="H38" i="53"/>
  <c r="I38" i="53"/>
  <c r="C38" i="53"/>
  <c r="D38" i="53"/>
  <c r="F38" i="53"/>
  <c r="G38" i="53"/>
  <c r="O24" i="53"/>
  <c r="P24" i="53"/>
  <c r="R24" i="53"/>
  <c r="S24" i="53"/>
  <c r="N24" i="53"/>
  <c r="Q1" i="53"/>
  <c r="R1" i="53"/>
  <c r="T1" i="53"/>
  <c r="P1" i="53"/>
  <c r="I5" i="53"/>
  <c r="U9" i="53"/>
  <c r="S18" i="53"/>
  <c r="T18" i="53"/>
  <c r="N18" i="53"/>
  <c r="O18" i="53"/>
  <c r="R18" i="53"/>
  <c r="O20" i="53"/>
  <c r="P20" i="53"/>
  <c r="R20" i="53"/>
  <c r="S20" i="53"/>
  <c r="N20" i="53"/>
  <c r="E5" i="53"/>
  <c r="F5" i="53"/>
  <c r="H5" i="53"/>
  <c r="D5" i="53"/>
  <c r="D16" i="53"/>
  <c r="E16" i="53"/>
  <c r="G16" i="53"/>
  <c r="H16" i="53"/>
  <c r="C16" i="53"/>
  <c r="E25" i="53"/>
  <c r="F25" i="53"/>
  <c r="H25" i="53"/>
  <c r="I25" i="53"/>
  <c r="D25" i="53"/>
  <c r="E41" i="53"/>
  <c r="F41" i="53"/>
  <c r="H41" i="53"/>
  <c r="I41" i="53"/>
  <c r="C41" i="53"/>
  <c r="D41" i="53"/>
  <c r="H42" i="53"/>
  <c r="I42" i="53"/>
  <c r="C42" i="53"/>
  <c r="D42" i="53"/>
  <c r="F42" i="53"/>
  <c r="G42" i="53"/>
  <c r="S10" i="53"/>
  <c r="T10" i="53"/>
  <c r="N10" i="53"/>
  <c r="O10" i="53"/>
  <c r="R10" i="53"/>
  <c r="J17" i="53"/>
  <c r="U24" i="53"/>
  <c r="S26" i="53"/>
  <c r="T26" i="53"/>
  <c r="N26" i="53"/>
  <c r="O26" i="53"/>
  <c r="R26" i="53"/>
  <c r="E33" i="53"/>
  <c r="F33" i="53"/>
  <c r="H33" i="53"/>
  <c r="I33" i="53"/>
  <c r="C33" i="53"/>
  <c r="D33" i="53"/>
  <c r="H34" i="53"/>
  <c r="I34" i="53"/>
  <c r="C34" i="53"/>
  <c r="D34" i="53"/>
  <c r="F34" i="53"/>
  <c r="G34" i="53"/>
  <c r="O8" i="53"/>
  <c r="P8" i="53"/>
  <c r="R8" i="53"/>
  <c r="S8" i="53"/>
  <c r="N8" i="53"/>
  <c r="P9" i="53"/>
  <c r="Q9" i="53"/>
  <c r="S9" i="53"/>
  <c r="T9" i="53"/>
  <c r="O9" i="53"/>
  <c r="U1" i="53"/>
  <c r="D12" i="53"/>
  <c r="E12" i="53"/>
  <c r="G12" i="53"/>
  <c r="H12" i="53"/>
  <c r="C12" i="53"/>
  <c r="S5" i="53"/>
  <c r="T8" i="53"/>
  <c r="J13" i="53"/>
  <c r="G17" i="53"/>
  <c r="U18" i="53"/>
  <c r="E21" i="53"/>
  <c r="F21" i="53"/>
  <c r="H21" i="53"/>
  <c r="I21" i="53"/>
  <c r="D21" i="53"/>
  <c r="T24" i="53"/>
  <c r="D28" i="53"/>
  <c r="E28" i="53"/>
  <c r="G28" i="53"/>
  <c r="H28" i="53"/>
  <c r="C28" i="53"/>
  <c r="S14" i="53"/>
  <c r="T14" i="53"/>
  <c r="N14" i="53"/>
  <c r="O14" i="53"/>
  <c r="R14" i="53"/>
  <c r="E1" i="53"/>
  <c r="F1" i="53"/>
  <c r="H1" i="53"/>
  <c r="D1" i="53"/>
  <c r="H2" i="53"/>
  <c r="I2" i="53"/>
  <c r="C2" i="53"/>
  <c r="G2" i="53"/>
  <c r="U5" i="53"/>
  <c r="U8" i="53"/>
  <c r="S1" i="53"/>
  <c r="O1" i="53"/>
  <c r="D4" i="53"/>
  <c r="E4" i="53"/>
  <c r="G4" i="53"/>
  <c r="C4" i="53"/>
  <c r="O5" i="53"/>
  <c r="S6" i="53"/>
  <c r="T6" i="53"/>
  <c r="N6" i="53"/>
  <c r="R6" i="53"/>
  <c r="Q8" i="53"/>
  <c r="G13" i="53"/>
  <c r="C17" i="53"/>
  <c r="Q18" i="53"/>
  <c r="U20" i="53"/>
  <c r="S22" i="53"/>
  <c r="T22" i="53"/>
  <c r="N22" i="53"/>
  <c r="O22" i="53"/>
  <c r="R22" i="53"/>
  <c r="Q24" i="53"/>
  <c r="U29" i="53"/>
  <c r="U30" i="53"/>
  <c r="U37" i="53"/>
  <c r="J38" i="53"/>
  <c r="E9" i="53"/>
  <c r="P13" i="53"/>
  <c r="T15" i="53"/>
  <c r="P17" i="53"/>
  <c r="T19" i="53"/>
  <c r="P21" i="53"/>
  <c r="I23" i="53"/>
  <c r="P25" i="53"/>
  <c r="T27" i="53"/>
  <c r="E29" i="53"/>
  <c r="T31" i="53"/>
  <c r="N32" i="53"/>
  <c r="P33" i="53"/>
  <c r="I35" i="53"/>
  <c r="C36" i="53"/>
  <c r="E37" i="53"/>
  <c r="T39" i="53"/>
  <c r="N40" i="53"/>
  <c r="P41" i="53"/>
  <c r="C44" i="53"/>
  <c r="O45" i="53"/>
  <c r="E45" i="53"/>
  <c r="F46" i="53"/>
  <c r="R46" i="53"/>
  <c r="S47" i="53"/>
  <c r="I47" i="53"/>
  <c r="N45" i="53"/>
  <c r="D45" i="53"/>
  <c r="E46" i="53"/>
  <c r="Q46" i="53"/>
  <c r="R47" i="53"/>
  <c r="H47" i="53"/>
  <c r="C45" i="53"/>
  <c r="D46" i="53"/>
  <c r="P46" i="53"/>
  <c r="Q47" i="53"/>
  <c r="G47" i="53"/>
  <c r="S32" i="53"/>
  <c r="H36" i="53"/>
  <c r="S40" i="53"/>
  <c r="H44" i="53"/>
  <c r="T45" i="53"/>
  <c r="O46" i="53"/>
  <c r="P47" i="53"/>
  <c r="F47" i="53"/>
  <c r="J9" i="53"/>
  <c r="E3" i="53"/>
  <c r="Q4" i="53"/>
  <c r="P7" i="53"/>
  <c r="F8" i="53"/>
  <c r="I9" i="53"/>
  <c r="D11" i="53"/>
  <c r="P11" i="53"/>
  <c r="Q12" i="53"/>
  <c r="T13" i="53"/>
  <c r="P15" i="53"/>
  <c r="Q16" i="53"/>
  <c r="T17" i="53"/>
  <c r="P19" i="53"/>
  <c r="F20" i="53"/>
  <c r="T21" i="53"/>
  <c r="E23" i="53"/>
  <c r="F24" i="53"/>
  <c r="T25" i="53"/>
  <c r="P27" i="53"/>
  <c r="Q28" i="53"/>
  <c r="I29" i="53"/>
  <c r="P31" i="53"/>
  <c r="F32" i="53"/>
  <c r="R32" i="53"/>
  <c r="T33" i="53"/>
  <c r="E35" i="53"/>
  <c r="Q36" i="53"/>
  <c r="G36" i="53"/>
  <c r="I37" i="53"/>
  <c r="P39" i="53"/>
  <c r="F40" i="53"/>
  <c r="R40" i="53"/>
  <c r="T41" i="53"/>
  <c r="P43" i="53"/>
  <c r="Q44" i="53"/>
  <c r="G44" i="53"/>
  <c r="S45" i="53"/>
  <c r="I45" i="53"/>
  <c r="N46" i="53"/>
  <c r="O47" i="53"/>
  <c r="E47" i="53"/>
  <c r="D47" i="53"/>
  <c r="S2" i="53"/>
  <c r="O4" i="53"/>
  <c r="D8" i="53"/>
  <c r="G9" i="53"/>
  <c r="O12" i="53"/>
  <c r="R13" i="53"/>
  <c r="R17" i="53"/>
  <c r="R21" i="53"/>
  <c r="R25" i="53"/>
  <c r="G29" i="53"/>
  <c r="P32" i="53"/>
  <c r="R33" i="53"/>
  <c r="E36" i="53"/>
  <c r="G37" i="53"/>
  <c r="D40" i="53"/>
  <c r="P40" i="53"/>
  <c r="R41" i="53"/>
  <c r="O44" i="53"/>
  <c r="E44" i="53"/>
  <c r="Q45" i="53"/>
  <c r="G45" i="53"/>
  <c r="T46" i="53"/>
  <c r="K47" i="53" l="1"/>
  <c r="K41" i="53"/>
  <c r="K39" i="53"/>
  <c r="K31" i="53"/>
  <c r="K25" i="53"/>
  <c r="K22" i="53"/>
  <c r="V20" i="53"/>
  <c r="K20" i="53"/>
  <c r="V18" i="53"/>
  <c r="K17" i="53"/>
  <c r="V16" i="53"/>
  <c r="K13" i="53"/>
  <c r="V12" i="53"/>
  <c r="K9" i="53"/>
  <c r="K5" i="53"/>
  <c r="K4" i="53"/>
  <c r="K3" i="53"/>
  <c r="K2" i="53"/>
  <c r="K12" i="53" l="1"/>
  <c r="V28" i="53"/>
  <c r="V31" i="53"/>
  <c r="V35" i="53"/>
  <c r="V40" i="53"/>
  <c r="V19" i="53"/>
  <c r="K24" i="53"/>
  <c r="V30" i="53"/>
  <c r="V37" i="53"/>
  <c r="V44" i="53"/>
  <c r="V11" i="53"/>
  <c r="K10" i="53"/>
  <c r="V10" i="53"/>
  <c r="K11" i="53"/>
  <c r="K18" i="53"/>
  <c r="K19" i="53"/>
  <c r="V21" i="53"/>
  <c r="V22" i="53"/>
  <c r="K27" i="53"/>
  <c r="V9" i="53"/>
  <c r="V17" i="53"/>
  <c r="K26" i="53"/>
  <c r="K36" i="53"/>
  <c r="K45" i="53"/>
  <c r="K8" i="53"/>
  <c r="V8" i="53"/>
  <c r="K16" i="53"/>
  <c r="V24" i="53"/>
  <c r="K29" i="53"/>
  <c r="K34" i="53"/>
  <c r="V1" i="53"/>
  <c r="V3" i="53"/>
  <c r="V2" i="53"/>
  <c r="V4" i="53"/>
  <c r="V7" i="53"/>
  <c r="V15" i="53"/>
  <c r="K35" i="53"/>
  <c r="K43" i="53"/>
  <c r="V45" i="53"/>
  <c r="V47" i="53"/>
  <c r="K6" i="53"/>
  <c r="V6" i="53"/>
  <c r="K7" i="53"/>
  <c r="K14" i="53"/>
  <c r="V14" i="53"/>
  <c r="K15" i="53"/>
  <c r="K21" i="53"/>
  <c r="V26" i="53"/>
  <c r="K33" i="53"/>
  <c r="K40" i="53"/>
  <c r="V5" i="53"/>
  <c r="V13" i="53"/>
  <c r="V29" i="53"/>
  <c r="V38" i="53"/>
  <c r="V33" i="53"/>
  <c r="K38" i="53"/>
  <c r="V42" i="53"/>
  <c r="K42" i="53"/>
  <c r="V46" i="53"/>
  <c r="V23" i="53"/>
  <c r="K28" i="53"/>
  <c r="V32" i="53"/>
  <c r="V39" i="53"/>
  <c r="K44" i="53"/>
  <c r="V25" i="53"/>
  <c r="K30" i="53"/>
  <c r="V34" i="53"/>
  <c r="K37" i="53"/>
  <c r="V41" i="53"/>
  <c r="K46" i="53"/>
  <c r="K23" i="53"/>
  <c r="V27" i="53"/>
  <c r="K32" i="53"/>
  <c r="V36" i="53"/>
  <c r="V43" i="53"/>
  <c r="E20" i="4" l="1"/>
  <c r="E19" i="4"/>
  <c r="E18" i="4"/>
  <c r="I17" i="4"/>
  <c r="E17" i="4"/>
  <c r="J9" i="2" l="1"/>
  <c r="G9" i="2"/>
  <c r="E9" i="5" l="1"/>
  <c r="E9" i="4" l="1"/>
  <c r="I9" i="4"/>
  <c r="M9" i="4"/>
  <c r="E10" i="4"/>
  <c r="I10" i="4"/>
  <c r="M10" i="4"/>
  <c r="E11" i="4"/>
  <c r="I11" i="4"/>
  <c r="M11" i="4"/>
  <c r="E12" i="4"/>
  <c r="I12" i="4"/>
  <c r="M12" i="4"/>
  <c r="E13" i="4"/>
  <c r="I13" i="4"/>
  <c r="M13" i="4"/>
  <c r="E14" i="4"/>
  <c r="I14" i="4"/>
  <c r="M14" i="4"/>
  <c r="E15" i="4"/>
  <c r="I15" i="4"/>
  <c r="M15" i="4"/>
  <c r="E16" i="4"/>
  <c r="I16" i="4"/>
  <c r="M16" i="4"/>
  <c r="E29" i="4"/>
  <c r="E30" i="4"/>
  <c r="E31" i="4"/>
  <c r="E32" i="4"/>
  <c r="E33" i="4"/>
  <c r="D9" i="2"/>
  <c r="D10" i="2"/>
  <c r="G10" i="2"/>
  <c r="J10" i="2"/>
  <c r="D11" i="2"/>
  <c r="G11" i="2"/>
  <c r="J11" i="2"/>
  <c r="D12" i="2"/>
  <c r="G12" i="2"/>
  <c r="J12" i="2"/>
  <c r="D13" i="2"/>
  <c r="G13" i="2"/>
  <c r="J13" i="2"/>
  <c r="D14" i="2"/>
  <c r="G14" i="2"/>
  <c r="J14" i="2"/>
  <c r="D15" i="2"/>
  <c r="G15" i="2"/>
  <c r="J15" i="2"/>
  <c r="D16" i="2"/>
  <c r="G16" i="2"/>
  <c r="J16" i="2"/>
  <c r="D17" i="2"/>
  <c r="G17" i="2"/>
  <c r="J17" i="2"/>
  <c r="D18" i="2"/>
  <c r="G18" i="2"/>
  <c r="J18" i="2"/>
  <c r="D19" i="2"/>
  <c r="G19" i="2"/>
  <c r="J19" i="2"/>
  <c r="D20" i="2"/>
  <c r="G20" i="2"/>
  <c r="J20" i="2"/>
  <c r="D21" i="2"/>
  <c r="G21" i="2"/>
  <c r="J21" i="2"/>
  <c r="D30" i="2"/>
  <c r="G30" i="2"/>
  <c r="J30" i="2"/>
  <c r="D31" i="2"/>
  <c r="G31" i="2"/>
  <c r="J31" i="2"/>
  <c r="D32" i="2"/>
  <c r="G32" i="2"/>
  <c r="J32" i="2"/>
  <c r="D33" i="2"/>
  <c r="G33" i="2"/>
  <c r="J33" i="2"/>
  <c r="D34" i="2"/>
  <c r="G34" i="2"/>
  <c r="J34" i="2"/>
  <c r="D35" i="2"/>
  <c r="G35" i="2"/>
  <c r="J35" i="2"/>
  <c r="D36" i="2"/>
  <c r="G36" i="2"/>
  <c r="J36" i="2"/>
  <c r="D37" i="2"/>
  <c r="G37" i="2"/>
  <c r="J37" i="2"/>
  <c r="D38" i="2"/>
  <c r="G38" i="2"/>
  <c r="J38" i="2"/>
  <c r="D39" i="2"/>
  <c r="G39" i="2"/>
  <c r="J39" i="2"/>
  <c r="D40" i="2"/>
  <c r="G40" i="2"/>
  <c r="J40" i="2"/>
</calcChain>
</file>

<file path=xl/sharedStrings.xml><?xml version="1.0" encoding="utf-8"?>
<sst xmlns="http://schemas.openxmlformats.org/spreadsheetml/2006/main" count="3460" uniqueCount="821">
  <si>
    <t xml:space="preserve">أحد أفراد أسرة الزوجة بحاجة إلى رعاية خاصة (شخص ذوي اعاقة) </t>
  </si>
  <si>
    <t>يتعاطى أحد أفراد أسرة الزوجة أي نوع من المخدرات أو مدمن على الكحول</t>
  </si>
  <si>
    <t>أحد أفراد الأسرة (الذكور/ الاناث) قد تورط بمشاكل مجتمعية يعاقب عليها القانون</t>
  </si>
  <si>
    <t>أحد أفراد الأسرة (الذكور/ الاناث) فصل من المدرسة أو طرد لفترة معينة</t>
  </si>
  <si>
    <t>عدم توفر وقت كافي للزوجة للتواصل مع الزوج والأطفال</t>
  </si>
  <si>
    <t>تعرض أحد أفراد الأسرة من الدرجة الأولى للزوجة لمشاكل صحية أدت إلى ذهابهم للمستشفى</t>
  </si>
  <si>
    <t>توفي أحد الأقارب العزيزين على الزوجة</t>
  </si>
  <si>
    <t>الإجبار على المشاركة أو عدم المشاركة في الانتخابات بغض النظر عن نوعها</t>
  </si>
  <si>
    <t>حجز البنك على ممتلكات الزوجة أو الزوج لأسباب مختلفة (كالمدخرات والراتب)</t>
  </si>
  <si>
    <t>Depriving the wife of inheritance</t>
  </si>
  <si>
    <t>حرمان الزوجة من الميراث</t>
  </si>
  <si>
    <t xml:space="preserve">ازدادت وتفاقمت الخلافات والمشاكل بين الزوج والزوجة </t>
  </si>
  <si>
    <t>Total</t>
  </si>
  <si>
    <t>المجموع</t>
  </si>
  <si>
    <t>لم يحدث</t>
  </si>
  <si>
    <t>حدث</t>
  </si>
  <si>
    <t xml:space="preserve">حدث </t>
  </si>
  <si>
    <t xml:space="preserve">Gaza Strip </t>
  </si>
  <si>
    <t xml:space="preserve">قطاع غزة </t>
  </si>
  <si>
    <t>West Bank</t>
  </si>
  <si>
    <t xml:space="preserve">الضفة الغربية </t>
  </si>
  <si>
    <t>Palestine</t>
  </si>
  <si>
    <t>فلسطين</t>
  </si>
  <si>
    <t>وصف حدوث ظروف مع الزوج، أو الزوجة، أو الأسرة</t>
  </si>
  <si>
    <t>ظروف أو أحداث مع الزوج، أو الزوجة، أو الأسرة</t>
  </si>
  <si>
    <t>The wife was pregnant or had a baby.</t>
  </si>
  <si>
    <t>كانت الزوجة حامل أو أنجبت طفلا</t>
  </si>
  <si>
    <t>تعرض الزوجة لمشاكل صحية صعبة أدت إلى ذهابها للمستشفى</t>
  </si>
  <si>
    <t>الزوجة فصلت من العمل</t>
  </si>
  <si>
    <t>The nature of the wife's work increases her anxiety and stress.</t>
  </si>
  <si>
    <t>طبيعة عمل الزوجة تزيد من القلق والتوتر لديها</t>
  </si>
  <si>
    <t>ازدياد في ضغوطات أو مسؤوليات عمل الزوجة/زيادة ساعات العمل الاضافي للزوجة</t>
  </si>
  <si>
    <t>مشاكل وعدم استقرار على صعيد عمل الزوجة</t>
  </si>
  <si>
    <t>One of the husband's dear relatives died.</t>
  </si>
  <si>
    <t>توفي أحد الأقارب العزيزين على الزوج</t>
  </si>
  <si>
    <t>The husband was fired.</t>
  </si>
  <si>
    <t>الزوج فصل من العمل</t>
  </si>
  <si>
    <t>The nature of husband's work increases his anxiety and stress</t>
  </si>
  <si>
    <t>طبيعة عمل الزوج تزيد من القلق والتوتر لديه</t>
  </si>
  <si>
    <t xml:space="preserve">ازدياد في ضغوطات أو مسؤوليات عمل الزوج/زيادة ساعات العمل الاضافي للزوج </t>
  </si>
  <si>
    <t xml:space="preserve">مشاكل وعدم استقرار على صعيد عمل الزوج </t>
  </si>
  <si>
    <t>Widowed</t>
  </si>
  <si>
    <t>أرملة</t>
  </si>
  <si>
    <t>Divorced/Separated</t>
  </si>
  <si>
    <t>مطلقة/ منفصلة</t>
  </si>
  <si>
    <t>Married</t>
  </si>
  <si>
    <t>متزوجة</t>
  </si>
  <si>
    <t>Marital Status</t>
  </si>
  <si>
    <t>الحالة الزواجية</t>
  </si>
  <si>
    <t>ثانوي</t>
  </si>
  <si>
    <t>أقل من ثانوي</t>
  </si>
  <si>
    <t>Educational Attainment</t>
  </si>
  <si>
    <t>الحالة التعليمية</t>
  </si>
  <si>
    <t>تعمل</t>
  </si>
  <si>
    <t>لا تعمل</t>
  </si>
  <si>
    <t>Work Status</t>
  </si>
  <si>
    <t>الحالة العملية</t>
  </si>
  <si>
    <t>Background Characteristics</t>
  </si>
  <si>
    <t>ظروف أو أحداث حصلت مع الأسرة</t>
  </si>
  <si>
    <t>ظروف أو أحداث حصلت مع الزوجة</t>
  </si>
  <si>
    <t>ظروف أو أحداث حصلت مع الزوج</t>
  </si>
  <si>
    <t>الخصائص الخلفية</t>
  </si>
  <si>
    <t xml:space="preserve">No kinship </t>
  </si>
  <si>
    <t xml:space="preserve">لا يوجد قرابة </t>
  </si>
  <si>
    <t xml:space="preserve">From the same clan </t>
  </si>
  <si>
    <t>من الحمولة</t>
  </si>
  <si>
    <t>There is a kinship</t>
  </si>
  <si>
    <t>يوجد قرابة</t>
  </si>
  <si>
    <t>Kinship with husband</t>
  </si>
  <si>
    <t>صلة القرابة مع الزوج</t>
  </si>
  <si>
    <t>60-64</t>
  </si>
  <si>
    <t>64-60</t>
  </si>
  <si>
    <t>55-59</t>
  </si>
  <si>
    <t>59-55</t>
  </si>
  <si>
    <t>50-54</t>
  </si>
  <si>
    <t>54-50</t>
  </si>
  <si>
    <t>45-49</t>
  </si>
  <si>
    <t>49-45</t>
  </si>
  <si>
    <t>40-44</t>
  </si>
  <si>
    <t>44-40</t>
  </si>
  <si>
    <t>35-39</t>
  </si>
  <si>
    <t>39-35</t>
  </si>
  <si>
    <t>30-34</t>
  </si>
  <si>
    <t>34-30</t>
  </si>
  <si>
    <t>25-29</t>
  </si>
  <si>
    <t>29-25</t>
  </si>
  <si>
    <t>20-24</t>
  </si>
  <si>
    <t>24-20</t>
  </si>
  <si>
    <t>15-19</t>
  </si>
  <si>
    <t>19-15</t>
  </si>
  <si>
    <t>Age</t>
  </si>
  <si>
    <t>العمر</t>
  </si>
  <si>
    <t>Camps</t>
  </si>
  <si>
    <t>مخيم</t>
  </si>
  <si>
    <t>Rural</t>
  </si>
  <si>
    <t>ريف</t>
  </si>
  <si>
    <t>Urban</t>
  </si>
  <si>
    <t>حضر</t>
  </si>
  <si>
    <t>Locality Type</t>
  </si>
  <si>
    <t>نوع التجمع</t>
  </si>
  <si>
    <t>يقلل من شان رعايتك للافراد ذوي الاعاقة</t>
  </si>
  <si>
    <t>Underestimate your efforts in taking care of the elderly</t>
  </si>
  <si>
    <t>يقلل من شان رعايتك لكبار السن</t>
  </si>
  <si>
    <t>يمنعك من تربية أبنائك وفق ما ترينه مناسبا</t>
  </si>
  <si>
    <t>Underestimate your efforts in taking care of your children</t>
  </si>
  <si>
    <t>يقلل من شأن رعايتك لاطفالك</t>
  </si>
  <si>
    <t>Underestimate your daily domestic work</t>
  </si>
  <si>
    <t>يستهين بعملك المنزلي اليومي</t>
  </si>
  <si>
    <t>Prevent you from continuing your studies</t>
  </si>
  <si>
    <t>يمنعك من استكمال دراستك</t>
  </si>
  <si>
    <t>Prevent you from expressing your opinions freely</t>
  </si>
  <si>
    <t>يمنعك من التعبير عن أرائك بحرية</t>
  </si>
  <si>
    <t xml:space="preserve">Interfere in your religious practices </t>
  </si>
  <si>
    <t>يتدخل بممارستك للشعائر/ للطقوس الدينية</t>
  </si>
  <si>
    <t>Prevent you from traveling abroad</t>
  </si>
  <si>
    <t>يمنعك من السفر خارج الوطن</t>
  </si>
  <si>
    <t>لا تحدث</t>
  </si>
  <si>
    <t>وصف درجة حدوث سلوك الزوج مع الزوجة</t>
  </si>
  <si>
    <t>عبارات تصف سلوك الزوج</t>
  </si>
  <si>
    <t>Ignore you (does not care about you)</t>
  </si>
  <si>
    <t>يهملك ولا يهتم لأمرك</t>
  </si>
  <si>
    <t>يمنعك من التصرف بأموال الأسرة (حتى لو طلبت)</t>
  </si>
  <si>
    <t>يمنع عنك معلومات عن دخل الأسرة حتى ولو سألت</t>
  </si>
  <si>
    <t>Prevent you from participating in social events and occasions</t>
  </si>
  <si>
    <t>يمنعك من المشاركة بالمناسبات الاجتماعية</t>
  </si>
  <si>
    <t>Prevent you from going anywhere without being accompanied by him</t>
  </si>
  <si>
    <t>يمنعك من التنقل الا معه ويشترط أن يرافقك</t>
  </si>
  <si>
    <t>يصر أن يعرف دائماً مع من تكونين وأين تكونين</t>
  </si>
  <si>
    <t>يحاول أن يحد من اتصالك مع أسرتك أو صديقاتك</t>
  </si>
  <si>
    <t>Jealous and does not want you to talk with other men</t>
  </si>
  <si>
    <t>يغار عليك ولا يريدك أن تتحدثي مع رجال آخرين</t>
  </si>
  <si>
    <t xml:space="preserve">Managing gold or savings </t>
  </si>
  <si>
    <t xml:space="preserve">التصرف بالذهب، او المدخرات </t>
  </si>
  <si>
    <t xml:space="preserve">Managing household income such as salary </t>
  </si>
  <si>
    <t xml:space="preserve">التصرف بدخل الاسرة مثل (الراتب) </t>
  </si>
  <si>
    <t>Your participation or non-participation in the elections (regardless of its type)</t>
  </si>
  <si>
    <t>مشاركتك أو عدم مشاركتك بالانتخابات بغض النظر عن نوعها</t>
  </si>
  <si>
    <t>How and what to wear</t>
  </si>
  <si>
    <t>قرار كيف وماذا تلبسين</t>
  </si>
  <si>
    <t xml:space="preserve">Getting a loan from any lending institution for your husband or a member of the household </t>
  </si>
  <si>
    <t xml:space="preserve">حصولك على قرض من أي مؤسسة إقراض لزوجك أو لأحد أفراد لأسرة </t>
  </si>
  <si>
    <t>كفالتك لزوجك أو أحد أقربائه من مؤسسات إقراض</t>
  </si>
  <si>
    <t>Visiting your husband's relatives or friends</t>
  </si>
  <si>
    <t>زيارة الأقارب أو الأصحاب من طرف زوجك</t>
  </si>
  <si>
    <t>Visiting your relatives or friends</t>
  </si>
  <si>
    <t>زيارة الأقارب أو الأصحاب من طرفك</t>
  </si>
  <si>
    <t xml:space="preserve">The amount of money to be spent on household's daily expenses </t>
  </si>
  <si>
    <t xml:space="preserve">مقدار المال الذي تصرفه الأسرة على المصروفات اليومية </t>
  </si>
  <si>
    <t xml:space="preserve"> للزوج وحده</t>
  </si>
  <si>
    <t xml:space="preserve"> للزوج والزوجة معاً</t>
  </si>
  <si>
    <t xml:space="preserve"> للزوجة وحدها </t>
  </si>
  <si>
    <t>Behavior</t>
  </si>
  <si>
    <t>السلوك</t>
  </si>
  <si>
    <t xml:space="preserve">تحديد طبيعة عملك خارج البيت مقابل أجر </t>
  </si>
  <si>
    <t>عملك خارج البيت</t>
  </si>
  <si>
    <t>Buying or selling a car</t>
  </si>
  <si>
    <t>شراء أو بيع سيارة</t>
  </si>
  <si>
    <t xml:space="preserve">Buying or building a new house </t>
  </si>
  <si>
    <t>شراء بيت أو بناء بيت جديد</t>
  </si>
  <si>
    <t>Making adjustments to the housing unit of the household</t>
  </si>
  <si>
    <t xml:space="preserve">إجراء تعديلات في شؤون المسكن في الأسرة </t>
  </si>
  <si>
    <t>Marriage of one of the daughters</t>
  </si>
  <si>
    <t>الزواج لإحدى البنات الاناث</t>
  </si>
  <si>
    <t>Marriage of one of the sons</t>
  </si>
  <si>
    <t>The specialization at university for daughters</t>
  </si>
  <si>
    <t>التخصص الجامعي لإحدى البنات الاناث</t>
  </si>
  <si>
    <t>The specialization at university for sons</t>
  </si>
  <si>
    <t>التخصص الجامعي لأحد الابناء الذكور</t>
  </si>
  <si>
    <t>Continuing education of daughters</t>
  </si>
  <si>
    <t>اكمال التعليم لإحدى البنات الاناث</t>
  </si>
  <si>
    <t>اكمال التعليم لأحد الابناء الذكور</t>
  </si>
  <si>
    <t>Selecting school for daughters</t>
  </si>
  <si>
    <t>اختيار المدرسة للبنات الاناث</t>
  </si>
  <si>
    <t>Selecting school for sons</t>
  </si>
  <si>
    <t>اختيار المدرسة للأبناء الذكور</t>
  </si>
  <si>
    <t>عدد الأطفال المتوقع إنجابهم</t>
  </si>
  <si>
    <t>Having children</t>
  </si>
  <si>
    <t>إنجاب الأطفال</t>
  </si>
  <si>
    <t>If she suspects that her husband is in an affair with another woman and she always asks where he is going</t>
  </si>
  <si>
    <t>إذا شكت بزوجها على انه على علاقة بامرأة أخرى ودائما تقوم بالسؤال عن أماكن خروجه</t>
  </si>
  <si>
    <t>If she refuses to sleep with her husband (sexual intercourse)</t>
  </si>
  <si>
    <t>إذا رفضت المعاشرة الزوجية معه</t>
  </si>
  <si>
    <t>If she argues her husband</t>
  </si>
  <si>
    <t>إذا جادلته</t>
  </si>
  <si>
    <t>إذا لم تعتن بالاطفال كما يريد هو</t>
  </si>
  <si>
    <t>إذا خرجت من البيت دون استئذان</t>
  </si>
  <si>
    <t>اذا خرجت بملابس غير راضي عن نمطها</t>
  </si>
  <si>
    <t>Disagree</t>
  </si>
  <si>
    <t>Uncertain</t>
  </si>
  <si>
    <t>Agree</t>
  </si>
  <si>
    <t>Oppose</t>
  </si>
  <si>
    <t>معارض</t>
  </si>
  <si>
    <t>متردد</t>
  </si>
  <si>
    <t>موافق</t>
  </si>
  <si>
    <t>مدى الموافقة حول سلوكيات تشكل مبرراً لضرب الزوجة</t>
  </si>
  <si>
    <t>If she does not do housework as expected by her husband</t>
  </si>
  <si>
    <t>إذا لم تقم بالأعمال المنزلية كما يتوقع الزوج منها</t>
  </si>
  <si>
    <t xml:space="preserve">If she burns food </t>
  </si>
  <si>
    <t>إذا احرقت الطعام</t>
  </si>
  <si>
    <t>If she does not prepare meals on time</t>
  </si>
  <si>
    <t>إذا لم تقم بإعداد وجبات الطعام في مواعيدها</t>
  </si>
  <si>
    <t>إذا تكلمت مع رجال آخرين بأسلوب استفزه</t>
  </si>
  <si>
    <t>If she speaks words that embarrass her husband (in front of others)</t>
  </si>
  <si>
    <t>إذا تكلمت/ تفوهت كلام أحرجه أمام الآخرين</t>
  </si>
  <si>
    <t>If she insults her husband or his family</t>
  </si>
  <si>
    <t>إذا شتمته أو شتمت أهله</t>
  </si>
  <si>
    <t>If she acts with her husband in a way that does not please him or in a way which is not acceptable in society (in front of others)</t>
  </si>
  <si>
    <t>إذا تصرفت معه بشكل لا يرضيه او غير مقبول في المجتمع أمام الآخرين</t>
  </si>
  <si>
    <t xml:space="preserve">If she acts with her husband in a way that does not please him (when alone) </t>
  </si>
  <si>
    <t xml:space="preserve">إذا تصرفت معه بشكل لا يرضيه وهما  لوحدهما </t>
  </si>
  <si>
    <t>If she does not answer his family's requests</t>
  </si>
  <si>
    <t>إذا لم تستجب لطلبات اهله</t>
  </si>
  <si>
    <t>If she does not answer her husband's requests (in general)</t>
  </si>
  <si>
    <t>إذا لم تستجب لطلباته ( بشكل عام)</t>
  </si>
  <si>
    <t>If she talks to her husband in a provocative way</t>
  </si>
  <si>
    <t>إذا تحدثت معه بطريقة استفزازية</t>
  </si>
  <si>
    <t>أرض</t>
  </si>
  <si>
    <t>منزل</t>
  </si>
  <si>
    <t>منشأة</t>
  </si>
  <si>
    <t>حيونات ماشية</t>
  </si>
  <si>
    <t xml:space="preserve">حيوانات داجنة </t>
  </si>
  <si>
    <t xml:space="preserve">مزارع دواجن </t>
  </si>
  <si>
    <t>الأثاث المنزلي</t>
  </si>
  <si>
    <t>المجوهرات او الذهب أو غيرها من الاشياء الثمينة</t>
  </si>
  <si>
    <t>السيارات خاصة / تجارية</t>
  </si>
  <si>
    <t>أسهم وسندات مالية</t>
  </si>
  <si>
    <t>ادخار في البنك</t>
  </si>
  <si>
    <t>أخرى</t>
  </si>
  <si>
    <t xml:space="preserve">Land </t>
  </si>
  <si>
    <t xml:space="preserve">House </t>
  </si>
  <si>
    <t xml:space="preserve">Establishment </t>
  </si>
  <si>
    <t xml:space="preserve">Livestock </t>
  </si>
  <si>
    <t xml:space="preserve">Poultry </t>
  </si>
  <si>
    <t xml:space="preserve">Poultry Farms </t>
  </si>
  <si>
    <t>House Furniture</t>
  </si>
  <si>
    <t>Jewelry, Gold or Anything Valuable</t>
  </si>
  <si>
    <t>Private / Commercial cars</t>
  </si>
  <si>
    <t>Shares and Bonds</t>
  </si>
  <si>
    <t>Bank Savings</t>
  </si>
  <si>
    <t>Others</t>
  </si>
  <si>
    <t>Sexual Violence</t>
  </si>
  <si>
    <t>Economic Violence</t>
  </si>
  <si>
    <t>Physical Violence</t>
  </si>
  <si>
    <t>Psychological Violence</t>
  </si>
  <si>
    <t>العنف الجنسي</t>
  </si>
  <si>
    <t>العنف الاقتصادي</t>
  </si>
  <si>
    <t>العنف الجسدي</t>
  </si>
  <si>
    <t>العنف النفسي</t>
  </si>
  <si>
    <t>More severe physical violence</t>
  </si>
  <si>
    <t>Less severe physical violence</t>
  </si>
  <si>
    <t xml:space="preserve">العنف الجسدي </t>
  </si>
  <si>
    <t>عنف جسدي أكثر حدة (كبير)</t>
  </si>
  <si>
    <t>عنف جسدي أقل حدة (بسيط)</t>
  </si>
  <si>
    <t>Type of Violence From Others</t>
  </si>
  <si>
    <t>نوع العنف من الاخرين</t>
  </si>
  <si>
    <t xml:space="preserve"> Physical Violence</t>
  </si>
  <si>
    <t>نوع العنف في أماكن خارج المنزل</t>
  </si>
  <si>
    <t>Electronic Violence</t>
  </si>
  <si>
    <t>Cyber Violence</t>
  </si>
  <si>
    <t>العنف الإلكتروني</t>
  </si>
  <si>
    <t>العنف من خلال الاتصالات</t>
  </si>
  <si>
    <t>التعرض للإزعاج أو التهديد أو التخويف أو الابتزاز أو الشتم أو الإهانة من قبل الآخرين*</t>
  </si>
  <si>
    <t>التعرض لاي تحرش جنسي  أو الاجبار  أو الاغراء بوسائل مختلفة ( مال، إمتيازات أخرى) للقيام بحركات جنسية او ايحاءات جنسية*</t>
  </si>
  <si>
    <t xml:space="preserve">الابتزاز بأساليب مختلفة مقابل مبلغ من المال أو أي شيء آخر* </t>
  </si>
  <si>
    <t>سرقة حساب بنكي  إلكتروني (الاون لاين) أو البريد الإلكتروني</t>
  </si>
  <si>
    <t xml:space="preserve">blackmailed in different ways* </t>
  </si>
  <si>
    <t>electronic bank account (online) or email stolen (hacked)</t>
  </si>
  <si>
    <t>communication Violence</t>
  </si>
  <si>
    <t>*عبر وسائل التواصل الاجتماعي (فيسبوك، انستغرام، فايبر، واتس اب، سكايب... الخ)</t>
  </si>
  <si>
    <t>*Through of social media sites (facebook, instagram, viber, whatsapp, skype … etc)</t>
  </si>
  <si>
    <t>Work place</t>
  </si>
  <si>
    <t>مكان العمل</t>
  </si>
  <si>
    <t>School/ University</t>
  </si>
  <si>
    <t>المدرسة/ الجامعة</t>
  </si>
  <si>
    <t>Transportation</t>
  </si>
  <si>
    <t>وسائل المواصلات</t>
  </si>
  <si>
    <t>Israeli military check points</t>
  </si>
  <si>
    <t>حواجز الاحتلال</t>
  </si>
  <si>
    <t xml:space="preserve">Shopping places </t>
  </si>
  <si>
    <t xml:space="preserve">أماكن التسوق </t>
  </si>
  <si>
    <t>الشارع</t>
  </si>
  <si>
    <t>قطاع غزة</t>
  </si>
  <si>
    <t>الضفة الغربية</t>
  </si>
  <si>
    <t>The Type of Violence from Others</t>
  </si>
  <si>
    <t>نوع العنف من الآخرين</t>
  </si>
  <si>
    <t>الأقارب</t>
  </si>
  <si>
    <t>غير الأقارب (الأصدقاء، المعارف، الغرباء)</t>
  </si>
  <si>
    <t>Relatives</t>
  </si>
  <si>
    <t>18-19</t>
  </si>
  <si>
    <t>19-18</t>
  </si>
  <si>
    <t>الخصائص الخلفية للنساء</t>
  </si>
  <si>
    <t xml:space="preserve">زملاء العمل (زملاء العمل، صاحب العمل، مسؤول العمل) </t>
  </si>
  <si>
    <t>المعتدي</t>
  </si>
  <si>
    <t xml:space="preserve">Aggressor </t>
  </si>
  <si>
    <t>يعمل</t>
  </si>
  <si>
    <t>لا يعمل</t>
  </si>
  <si>
    <t>Telecommunication Violence</t>
  </si>
  <si>
    <t>School/university</t>
  </si>
  <si>
    <t>Service centers (health, social, cultural)</t>
  </si>
  <si>
    <t>Israeli check points</t>
  </si>
  <si>
    <t>Shopping places (Market or shopping malls/stores)</t>
  </si>
  <si>
    <t xml:space="preserve">أماكن التسوق ( داخل السوق أو المحلات التجارية) </t>
  </si>
  <si>
    <t xml:space="preserve">Relatives or friends' house </t>
  </si>
  <si>
    <t>منزل أقارب أو أصدقاء</t>
  </si>
  <si>
    <t>subjected to any sexual harassment or did anyone attempt to force or induce you by various means (money, other privileges) to make sexual movements*</t>
  </si>
  <si>
    <t xml:space="preserve">العنف الإلكتروني </t>
  </si>
  <si>
    <t>شكل العنف الإلكتروني</t>
  </si>
  <si>
    <r>
      <t xml:space="preserve">         </t>
    </r>
    <r>
      <rPr>
        <b/>
        <sz val="9"/>
        <rFont val="Simplified Arabic"/>
        <family val="1"/>
      </rPr>
      <t xml:space="preserve"> </t>
    </r>
  </si>
  <si>
    <t xml:space="preserve">   </t>
  </si>
  <si>
    <t>التعرض للعنف خارج المنزل</t>
  </si>
  <si>
    <t>Secondary</t>
  </si>
  <si>
    <t>Less than secondary</t>
  </si>
  <si>
    <t xml:space="preserve">exposed to harassment, threats, intimidation, blackmailing insulted or humiliated by others* </t>
  </si>
  <si>
    <t>Female</t>
  </si>
  <si>
    <t>أنثى</t>
  </si>
  <si>
    <t>Male</t>
  </si>
  <si>
    <t xml:space="preserve">ذكر </t>
  </si>
  <si>
    <t>Sex</t>
  </si>
  <si>
    <t>الجنس</t>
  </si>
  <si>
    <t xml:space="preserve">مقدمو خدمات صحية أو اجتماعية أو دينية </t>
  </si>
  <si>
    <t>نوع العنف في الأماكن المختلفة</t>
  </si>
  <si>
    <t xml:space="preserve">The Type of Violence Outside the Home </t>
  </si>
  <si>
    <t>The Place of Exposure to Violence</t>
  </si>
  <si>
    <t>نوع العنف خارج المنزل</t>
  </si>
  <si>
    <t>مكان التعرض للعنف</t>
  </si>
  <si>
    <t>Exposed to Violence Outside the Home</t>
  </si>
  <si>
    <t>التعرض للعنف من الآخرين</t>
  </si>
  <si>
    <t>أرملة/ة</t>
  </si>
  <si>
    <t>متزوج/ة</t>
  </si>
  <si>
    <t>Never Married</t>
  </si>
  <si>
    <t>لم يتزوج أبداً</t>
  </si>
  <si>
    <t>Medical negligence</t>
  </si>
  <si>
    <t>Economic Abuse</t>
  </si>
  <si>
    <t>Psychological Abuse</t>
  </si>
  <si>
    <t>Physical Abuse</t>
  </si>
  <si>
    <t>إهمال صحي</t>
  </si>
  <si>
    <t>الإساءة الاقتصادية</t>
  </si>
  <si>
    <t>الإساءة النفسية</t>
  </si>
  <si>
    <t xml:space="preserve">الإساءة الجسدية </t>
  </si>
  <si>
    <t>Type of Abuse</t>
  </si>
  <si>
    <t xml:space="preserve">نوع الإساءة </t>
  </si>
  <si>
    <t>الإساءة الإلكترونية</t>
  </si>
  <si>
    <t>الإساءة من خلال الاتصالات</t>
  </si>
  <si>
    <t xml:space="preserve"> Telecommunication Abuse</t>
  </si>
  <si>
    <t>Cyber Abuse</t>
  </si>
  <si>
    <t>Subjected to any Sexual Harassment or did Anyone Attempt to Force or Induce you by Various Means (Money, other Privileges) to make Sexual Movements*</t>
  </si>
  <si>
    <t>مطلق، منفصل/ة</t>
  </si>
  <si>
    <t>شكل الإساءة الإلكترونية</t>
  </si>
  <si>
    <t>Form of Cyber Abuse</t>
  </si>
  <si>
    <t>Exposed to Violence from Others</t>
  </si>
  <si>
    <t xml:space="preserve">   نوع العنف خارج المنزل</t>
  </si>
  <si>
    <t xml:space="preserve"> Form of Cyber Violence </t>
  </si>
  <si>
    <t>نوع العنف من قبل الزوج</t>
  </si>
  <si>
    <t>التعرض للعنف من الزوج</t>
  </si>
  <si>
    <t xml:space="preserve">Type of  Violence from Husbands </t>
  </si>
  <si>
    <t>نوع العنف من الزوجة ضد الزوج</t>
  </si>
  <si>
    <t>Occurred</t>
  </si>
  <si>
    <t>Didn't Occur</t>
  </si>
  <si>
    <t>Circumstances or Incidents that Occurred with the Husband, the Wife or the Household</t>
  </si>
  <si>
    <t>Problems and instability in the husband's work</t>
  </si>
  <si>
    <t>Increase in the pressures or responsibilities in husband's work/increase in overtime hours</t>
  </si>
  <si>
    <t>Problems and instability in the wife's work</t>
  </si>
  <si>
    <t>Increase in the pressures or responsibilities in wife's work/increase in overtime hours</t>
  </si>
  <si>
    <t>The wife went to the hospital because she was exposed to bad health problems</t>
  </si>
  <si>
    <t>The wife was pregnant and lost her baby.</t>
  </si>
  <si>
    <t>Increase in the wife's burdens of taking care of the household, her parents, and the husband's parents</t>
  </si>
  <si>
    <t>ازدادت على الزوجة أعباء رعاية الأسرة، ووالديها، ورعاية أهل الزوج</t>
  </si>
  <si>
    <t>كانت الزوجة حامل وفقدت الحمل أو المولود</t>
  </si>
  <si>
    <t>Controversies and problems between husband and wife increased and worsened</t>
  </si>
  <si>
    <t>Bank reservation on wife's or husband's property for various reasons (e.g. savings and salary)</t>
  </si>
  <si>
    <t>Forced to participate or not to participate in elections regardless of their type</t>
  </si>
  <si>
    <t>A first-degree household member of the wife went to the hospital because he/she was exposed to bad health problems</t>
  </si>
  <si>
    <t>There is no enough time for the wife to communicate with the husband and children</t>
  </si>
  <si>
    <t>A household member (male/female) was dismissed from school or expelled for a certain period</t>
  </si>
  <si>
    <t>A household member (male/female) was involved in societal problems that are punishable by law</t>
  </si>
  <si>
    <t>A household member of the wife uses any kind of drugs or alcohols</t>
  </si>
  <si>
    <t>A household member of the wife needs special care (person with disabilities)</t>
  </si>
  <si>
    <t>Circumstances or Incidents that Occurred with the Husband</t>
  </si>
  <si>
    <t>Circumstances or Incidents that Occurred with the Wife</t>
  </si>
  <si>
    <t>Circumstances or Incidents that Occurred with the Household</t>
  </si>
  <si>
    <t>Doesn't Work</t>
  </si>
  <si>
    <t>Works</t>
  </si>
  <si>
    <t xml:space="preserve">Try to limit your connections with your relatives or female friends </t>
  </si>
  <si>
    <t>Doesn’t share with information on the household income even if you ask him</t>
  </si>
  <si>
    <t xml:space="preserve">Prevent you from raising your Children the way you find it appropriate  </t>
  </si>
  <si>
    <t>Underestimate your efforts in taking care of persons with disabilities</t>
  </si>
  <si>
    <t xml:space="preserve"> قليلاً أو نادراً</t>
  </si>
  <si>
    <t>كثيراً أو متوسطاً</t>
  </si>
  <si>
    <t>Few or Rarely</t>
  </si>
  <si>
    <t xml:space="preserve">don't Occur </t>
  </si>
  <si>
    <t>Continuing the education for sons</t>
  </si>
  <si>
    <t>Being a guarantor for your husband or a relative at a lending institution</t>
  </si>
  <si>
    <t xml:space="preserve">Husband and Wife </t>
  </si>
  <si>
    <t>If she speaks to other men in a manner that provokes him</t>
  </si>
  <si>
    <t>If she comes out dressed in a way that is not acceptable for her husband</t>
  </si>
  <si>
    <t>If she leaves the house without informing her husband</t>
  </si>
  <si>
    <t>If she does not take care of the children as her husband expects her to</t>
  </si>
  <si>
    <t>Less than Secondary</t>
  </si>
  <si>
    <t xml:space="preserve">Table 7: Percentage of Currently Married or Ever Married Women (15 - 64 years) in Palestine who were Exposed (at least once) to One Type of Violence by their Husbands during the Past 12 Months by Background Characteristics and Type of Violence, 2019 </t>
  </si>
  <si>
    <t xml:space="preserve"> Type of Violence from Others</t>
  </si>
  <si>
    <t>Non-relatives (Friends, Acquaintances, Strangers)</t>
  </si>
  <si>
    <t>Co-workers (Colleagues, Employer, Supervisor)</t>
  </si>
  <si>
    <t>Exposed to any sexual harassment or did anyone attempt to force or induce you by various means (money, other privileges) to make sexual movements*</t>
  </si>
  <si>
    <t xml:space="preserve">Blackmailed in different ways*  </t>
  </si>
  <si>
    <t>Electronic bank account (online) or email stolen (hacked)</t>
  </si>
  <si>
    <t xml:space="preserve">Exposed to harassment, threats, intimidation, blackmailing, insulted or humiliated by others* </t>
  </si>
  <si>
    <t xml:space="preserve">Women's Background Characteristics </t>
  </si>
  <si>
    <t>نوع العنف من الوالدين</t>
  </si>
  <si>
    <t>Type of Violence From Parents</t>
  </si>
  <si>
    <t xml:space="preserve">التعرض للعنف من أحد الوالدين </t>
  </si>
  <si>
    <t xml:space="preserve">الجنس </t>
  </si>
  <si>
    <t>ذكر</t>
  </si>
  <si>
    <t>Type of Violence by Others*</t>
  </si>
  <si>
    <t>نوع العنف من الآخرين*</t>
  </si>
  <si>
    <t>Exposed to Violence by Others*</t>
  </si>
  <si>
    <t>*أحد الأخوة/الأخوات، أو أحد الأقارب/ أو المعارف أو الغرباء</t>
  </si>
  <si>
    <t>*Brothers/sisters or any other relative, acquaintance or stranger</t>
  </si>
  <si>
    <t>نوع العنف</t>
  </si>
  <si>
    <t>Type of Violence</t>
  </si>
  <si>
    <t>تحرش جنسي من الآخرين</t>
  </si>
  <si>
    <t>Sexual Harassment by Others</t>
  </si>
  <si>
    <t xml:space="preserve">*مقدمي الرعاية يشمل: (الحضانة أو الروضة، أو معلمين بالمدرسة، أو الممرضة، أو العامل الاجتماعي) </t>
  </si>
  <si>
    <t xml:space="preserve">*Care Providers Include: (kindergarten, preschool, teachers at schools, nurse, social worker) </t>
  </si>
  <si>
    <t>التعرض للعنف من الأب</t>
  </si>
  <si>
    <t>التعرض للعنف من الأم</t>
  </si>
  <si>
    <t xml:space="preserve"> physical violence</t>
  </si>
  <si>
    <t>Exposed to Violence by Father</t>
  </si>
  <si>
    <t>Exposed to Violence by Mother</t>
  </si>
  <si>
    <t>أمي/ ملم</t>
  </si>
  <si>
    <t>Illiterate\Can read &amp; write</t>
  </si>
  <si>
    <t>ابتدائي</t>
  </si>
  <si>
    <t>Elementary</t>
  </si>
  <si>
    <t xml:space="preserve">المعتدي </t>
  </si>
  <si>
    <t xml:space="preserve"> Aggressor </t>
  </si>
  <si>
    <t xml:space="preserve">الأخوة </t>
  </si>
  <si>
    <t>الأخوات</t>
  </si>
  <si>
    <t>الجد</t>
  </si>
  <si>
    <t>الجدة</t>
  </si>
  <si>
    <t>العم أو الخال</t>
  </si>
  <si>
    <t>العمة أو الخالة</t>
  </si>
  <si>
    <t>Brothers</t>
  </si>
  <si>
    <t>Sisters</t>
  </si>
  <si>
    <t xml:space="preserve">Grandfather </t>
  </si>
  <si>
    <t xml:space="preserve">Grandmother </t>
  </si>
  <si>
    <t xml:space="preserve">Uncle </t>
  </si>
  <si>
    <t xml:space="preserve">Aunt </t>
  </si>
  <si>
    <t>Exposed to Violence by Household Member</t>
  </si>
  <si>
    <t>Exposed to Psychological Violence by Household Member or a Relative</t>
  </si>
  <si>
    <t>Exposed to Physical Violence by Household Member or a Relative</t>
  </si>
  <si>
    <t xml:space="preserve">Type of Violence by Others* </t>
  </si>
  <si>
    <t>Aggressor</t>
  </si>
  <si>
    <t>Physical violence</t>
  </si>
  <si>
    <r>
      <rPr>
        <sz val="7"/>
        <color theme="1"/>
        <rFont val="Times New Roman"/>
        <family val="1"/>
      </rPr>
      <t xml:space="preserve"> </t>
    </r>
    <r>
      <rPr>
        <sz val="10"/>
        <color theme="1"/>
        <rFont val="Simplified Arabic"/>
        <family val="1"/>
      </rPr>
      <t>أحد الجيران الكبار</t>
    </r>
  </si>
  <si>
    <t>أحد الجيران الصغار</t>
  </si>
  <si>
    <t>Young neighbours</t>
  </si>
  <si>
    <r>
      <rPr>
        <sz val="7"/>
        <color theme="1"/>
        <rFont val="Times New Roman"/>
        <family val="1"/>
      </rPr>
      <t xml:space="preserve"> </t>
    </r>
    <r>
      <rPr>
        <sz val="10"/>
        <color theme="1"/>
        <rFont val="Simplified Arabic"/>
        <family val="1"/>
      </rPr>
      <t>أحد أصحابك</t>
    </r>
  </si>
  <si>
    <t>Friends</t>
  </si>
  <si>
    <t>أحد المعلمين/ات</t>
  </si>
  <si>
    <t>Teacher/s</t>
  </si>
  <si>
    <r>
      <rPr>
        <sz val="7"/>
        <color theme="1"/>
        <rFont val="Times New Roman"/>
        <family val="1"/>
      </rPr>
      <t xml:space="preserve"> </t>
    </r>
    <r>
      <rPr>
        <sz val="10"/>
        <color theme="1"/>
        <rFont val="Simplified Arabic"/>
        <family val="1"/>
      </rPr>
      <t>قوات الاحتلال والمستعمرين</t>
    </r>
  </si>
  <si>
    <t>Israeli occupation forces and settlers</t>
  </si>
  <si>
    <t>الأولاد/ البنات في الشارع</t>
  </si>
  <si>
    <t>Boys/girls at street</t>
  </si>
  <si>
    <t>طلاب أو طالبات المدرسة</t>
  </si>
  <si>
    <t>School pupils (males or females)</t>
  </si>
  <si>
    <t>Other care providers</t>
  </si>
  <si>
    <t>المنطقة</t>
  </si>
  <si>
    <t>Region</t>
  </si>
  <si>
    <t>التعرض للعنف في الأماكن المختلفة</t>
  </si>
  <si>
    <t>Exposed to Violence in Defferent Places</t>
  </si>
  <si>
    <t>المنزل</t>
  </si>
  <si>
    <t xml:space="preserve">The Household  </t>
  </si>
  <si>
    <t>The Street</t>
  </si>
  <si>
    <t>المدرسة</t>
  </si>
  <si>
    <t>The school</t>
  </si>
  <si>
    <t>Workplace</t>
  </si>
  <si>
    <t>في الحدائق العامة</t>
  </si>
  <si>
    <t>العنف الجنسي*</t>
  </si>
  <si>
    <t>*: You were exposed or someone attempted to kiss you, embrace you, touch you or reveal any part of your body, which made you uncomfortable.</t>
  </si>
  <si>
    <t>Form of Cyber Violence</t>
  </si>
  <si>
    <t>سرقة البريد الإلكتروني</t>
  </si>
  <si>
    <t>Email Stolen (hacked)</t>
  </si>
  <si>
    <t>Description of Circumstances Occurrence with the Husband, Wife or Household</t>
  </si>
  <si>
    <t>Statements Describing the Behavior of the Husband</t>
  </si>
  <si>
    <t>For Wife Alone</t>
  </si>
  <si>
    <t>For Husband Alone</t>
  </si>
  <si>
    <t>Type of Violence by Wife against Husband</t>
  </si>
  <si>
    <t>التعرض للعنف الجنسي أو التحرش الجنسي قبل بلوغ سن 18 سنة</t>
  </si>
  <si>
    <t xml:space="preserve">Form of Cyber Violence </t>
  </si>
  <si>
    <t>Exposed to Violence by Others</t>
  </si>
  <si>
    <t>Exposed to Abuse by a Household Member</t>
  </si>
  <si>
    <t>Exposed to Violence by One of the Parents</t>
  </si>
  <si>
    <t>*individuals from outside a household members</t>
  </si>
  <si>
    <t>* أفراد خارج الأسرة</t>
  </si>
  <si>
    <t xml:space="preserve"> The Place of Exposed to Violence</t>
  </si>
  <si>
    <t xml:space="preserve">Urge you to tell him about whom you are with and where you are always </t>
  </si>
  <si>
    <t>Prevent you from spending household money (even if you request)</t>
  </si>
  <si>
    <t xml:space="preserve">* من خارج أفراد الأسرة </t>
  </si>
  <si>
    <t>* from outside Household Members</t>
  </si>
  <si>
    <t xml:space="preserve">رجل أمن فلسطيني </t>
  </si>
  <si>
    <t>مكان تلقي الخدمات الصحية، أو الاجتماعية أو الثقافية</t>
  </si>
  <si>
    <t xml:space="preserve">مكان تلقي خدمات آخرى </t>
  </si>
  <si>
    <t xml:space="preserve">Other services place </t>
  </si>
  <si>
    <t>رجل أمن فلسطيني</t>
  </si>
  <si>
    <t xml:space="preserve">Other Service places </t>
  </si>
  <si>
    <t>التعرض للإساءة من أحد أفراد الأسرة</t>
  </si>
  <si>
    <t xml:space="preserve">نوع العنف </t>
  </si>
  <si>
    <t xml:space="preserve">Type of Violence </t>
  </si>
  <si>
    <t>التعرض للعنف من أحد أفراد الأسرة أو الأقارب</t>
  </si>
  <si>
    <t>Exposed to Violence by a Household Member or a Relative</t>
  </si>
  <si>
    <t>التعرض للعنف النفسي من أحد أفراد الأسرة أو الأقارب</t>
  </si>
  <si>
    <t>التعرض للعنف الجسدي من أحد أفراد الأسرة أو الأقارب</t>
  </si>
  <si>
    <t>الجهات أو الأساليب المتبعة لطلب المساعدة</t>
  </si>
  <si>
    <t>مدى الرضى عن المساعدة التي تلقتها</t>
  </si>
  <si>
    <t>راضية تماما</t>
  </si>
  <si>
    <t>راضية بدرجة متوسطة</t>
  </si>
  <si>
    <t>غير راضية</t>
  </si>
  <si>
    <t>Completely satisfied</t>
  </si>
  <si>
    <t xml:space="preserve">Moderately satisfied </t>
  </si>
  <si>
    <t>Dissatisfied</t>
  </si>
  <si>
    <t>-</t>
  </si>
  <si>
    <t>توجهت الى مركز مساعدة نفسية واجتماعية وقانونية</t>
  </si>
  <si>
    <t>*85.2</t>
  </si>
  <si>
    <t>*37.6</t>
  </si>
  <si>
    <t>*35.6</t>
  </si>
  <si>
    <t>*26.8</t>
  </si>
  <si>
    <t>*87.3</t>
  </si>
  <si>
    <t>*55.9</t>
  </si>
  <si>
    <t>*28.3</t>
  </si>
  <si>
    <t>*15.8</t>
  </si>
  <si>
    <t>*0.0</t>
  </si>
  <si>
    <t>*60.0</t>
  </si>
  <si>
    <t>*40.0</t>
  </si>
  <si>
    <t>التباين مرتفع :(*)</t>
  </si>
  <si>
    <t>(*): High Variance</t>
  </si>
  <si>
    <t xml:space="preserve">Exposed to Violence by Husband </t>
  </si>
  <si>
    <t>Palestinian Security Force</t>
  </si>
  <si>
    <t>آخرون</t>
  </si>
  <si>
    <t xml:space="preserve">آخرون </t>
  </si>
  <si>
    <r>
      <rPr>
        <sz val="7"/>
        <color theme="1"/>
        <rFont val="Times New Roman"/>
        <family val="1"/>
      </rPr>
      <t xml:space="preserve"> آ</t>
    </r>
    <r>
      <rPr>
        <sz val="10"/>
        <color theme="1"/>
        <rFont val="Simplified Arabic"/>
        <family val="1"/>
      </rPr>
      <t>خرون</t>
    </r>
  </si>
  <si>
    <t>مرافق عامة آخرى</t>
  </si>
  <si>
    <t>Public Parks</t>
  </si>
  <si>
    <t>Other Public Facilities</t>
  </si>
  <si>
    <t>Service Centers Providers (Health, Social, Religious)</t>
  </si>
  <si>
    <t>مكان تلقي خدمات آخرى</t>
  </si>
  <si>
    <t xml:space="preserve">Other Service places  </t>
  </si>
  <si>
    <t xml:space="preserve">Service Centers Providers (Health, Social, Religious) </t>
  </si>
  <si>
    <t xml:space="preserve">العنف النفسي </t>
  </si>
  <si>
    <t>Psychological Violencee</t>
  </si>
  <si>
    <t xml:space="preserve"> Physical Violence </t>
  </si>
  <si>
    <t>التعرض للعنف من قبل الآخرين</t>
  </si>
  <si>
    <t>Type of violence</t>
  </si>
  <si>
    <t>جدول 47: نسبة الأطفال (12-17 سنة) في فلسطين الذين تعرّضوا للعنف الإلكتروني خلال 12 شهراً الماضية حسب الخصائص الخلفية ونوع العنف الإلكتروني، 2019</t>
  </si>
  <si>
    <t>Table 47: Percentage of Children (12 - 17 Years) in Palestine who were Exposed to Cyber Violence during the Past 12 Months by Background Characteristics and Form of Cyber Violence, 2019</t>
  </si>
  <si>
    <t>Table 46: Percentage of Children (12 - 17 Years) in Palestine who were Exposed to One Type of Violence during the Past 12 Months by Background Characteristics and Type of Violence, 2019</t>
  </si>
  <si>
    <t>جدول 46: نسبة الأطفال (12-17 سنة) في فلسطين الذين تعرّضوا لأحد أنواع العنف خلال 12 شهراً الماضية حسب الخصائص الخلفية ونوع العنف، 2019</t>
  </si>
  <si>
    <t xml:space="preserve">Table 45: Percentage of Children (12 - 17 Years) in Palestine who were Exposed to One Type of Violence In Different Places during the Past 12 Months by Place of Exposed to Violence and Region, 2019 </t>
  </si>
  <si>
    <t>جدول 45: نسبة الأطفال (12-17 سنة) في فلسطين الذين تعرّضوا لأحد أنواع العنف في الأماكن المختلفة خلال 12 شهراً الماضية حسب مكان التعرض للعنف والمنطقة، 2019</t>
  </si>
  <si>
    <t xml:space="preserve">جدول 44: نسبة الأطفال (12-17 سنة) في فلسطين الذين تعرّضوا لأحد أنواع العنف من الآخرين* خلال 12 شهراً الماضية حسب المعتدي ونوع العنف والمنطقة، 2019 </t>
  </si>
  <si>
    <t xml:space="preserve">Table 43: Percentage of Children (12 - 17 Years) in Palestine who were Exposed to One Type of Violence by Others* during the Past 12 Months by Background Characteristics and Type of Violence, 2019 </t>
  </si>
  <si>
    <t xml:space="preserve">جدول 43: نسبة الأطفال (12-17 سنة) في فلسطين الذين تعرّضوا لأحد أنواع العنف من الآخرين* خلال 12 شهراً الماضية حسب الخصائص الخلفية ونوع العنف، 2019 </t>
  </si>
  <si>
    <t xml:space="preserve">Table 42: Percentage of Children (12 - 17 Years) in Palestine who were Exposed (At Least Once) to Physical Violence by a Household Member or a Relative Except for Parents during the Past 12 Months by Background Characteristics and Aggressor, 2019 </t>
  </si>
  <si>
    <t xml:space="preserve">جدول 42: نسبة الأطفال (12-17 سنة) في فلسطين الذين تعرّضوا (على الأقل لمرة واحدة) للعنف الجسدي من أحد أفراد الأسرة أو أحد الأقارب من غير الوالدين خلال 12 شهراً الماضية حسب الخصائص الخلفية والمعتدي، 2019 </t>
  </si>
  <si>
    <t xml:space="preserve">جدول 41: نسبة الأطفال (12-17 سنة) في فلسطين الذين تعرّضوا (على الأقل لمرة واحدة) للعنف النفسي من أحد أفراد الأسرة أو أحد الأقارب من غير الوالدين خلال 12 شهراً الماضية حسب الخصائص الخلفية والمعتدي، 2019 </t>
  </si>
  <si>
    <t xml:space="preserve">Table 41: Percentage of Children (12 - 17 Years) in Palestine who were Exposed (At Least Once) to Psychological Violence by a Household Member or a Relative Except for Parents during the Past 12 Months by Background Characteristics and Aggressor, 2019 </t>
  </si>
  <si>
    <t xml:space="preserve">جدول 39: نسبة الأطفال (12-17 سنة) في فلسطين الذين تعرّضوا (على الأقل لمرة واحدة) لأحد أنواع العنف من أحد أفراد الأسرة أو أحد الأقارب من غير الوالدين خلال 12 شهراً الماضية حسب الخصائص الخلفية ونوع العنف، 2019 </t>
  </si>
  <si>
    <t xml:space="preserve">جدول 34: نسبة كبار السن (65 سنة فأكثر) في فلسطين الذين تعرّضوا للإساءة الإلكترونية خلال 12 شهراً الماضية حسب الخصائص الخلفية وشكل الإساءة الإلكترونية، 2019 </t>
  </si>
  <si>
    <t>جدول 33: نسبة كبار السن (65 سنة فأكثر) في فلسطين الذين تعرّضوا للإساءة من خلال الاتصالات أو الإساءة الإلكترونية خلال 12 شهراً الماضية حسب الخصائص الخلفية, 2019</t>
  </si>
  <si>
    <t>جدول 32: نسبة كبار السن (65 سنة فأكثر) في فلسطين الذين تعرّضوا للإساءة من قبل أحد أفراد الأسرة خلال 12 شهراً الماضية حسب الخصائص الخلفية ونوع الإساءة، 2019</t>
  </si>
  <si>
    <t>Table 31: Percentage of Individuals who have Never been Married (18-64 years) in Palestine and were Exposed to Cyber Violence during the Past 12 Months by Background Characteristics and Form of Cyber Violence, 2019</t>
  </si>
  <si>
    <t>Table 30: Percentage of Individuals who have Never been Married (18-64 years) in Palestine who were Exposed to Telecommunication Violence and Cyber Violence during the Past 12 Months by Background Characteristic, 2019</t>
  </si>
  <si>
    <t>Table 26: Percentage of Individuals who have Never been Married (18-64 years) in Palestine and were Exposed (At Least Once) to One Type of Violence by Others during the Past 12 Months by Aggressor and Type of Violence, 2019</t>
  </si>
  <si>
    <t>Table 25: Percentage of Individuals who have Never been Married (18-64 years) in Palestine and were Exposed (At Least Once) to One Type of Violence by Others during the Past 12 Months by Background Characteristics and Type of Violence, 2019</t>
  </si>
  <si>
    <t>جدول 22: نسبة الرجال المتزوجين حالياً أو الذين سبق لهم الزواج (18-64 سنة) في فلسطين وتعرّضوا للعنف من خلال الاتصالات أو للعنف الإلكتروني خلال 12 شهراً الماضية حسب الخصائص الخلفية، 2019</t>
  </si>
  <si>
    <t xml:space="preserve">  جدول 21: نسبة الرجال المتزوجين حالياً أو الذين سبق لهم الزواج (18-64 سنة) في فلسطين وتعرّضوا لأحد أنواع العنف قبل بلوغهم سن 18 سنة حسب الخصائص الخلفية، 2019</t>
  </si>
  <si>
    <t>Table 18: Percentage of Currently Married or Ever Married Men (18 - 64 Years) in Palestine who were Exposed (At Least Once) to One Type of Violence Practiced by Others during the Past 12 Months by Aggressor and Type of Violence, 2019</t>
  </si>
  <si>
    <t xml:space="preserve">جدول 18: نسبة الرجال المتزوجين حالياً أو الذين سبق لهم الزواج (18-64 سنة) في فلسطين وتعرّضوا (على الأقل لمرة واحدة) لأحد أنواع العنف من قبل الآخرين خلال 12 شهراً  الماضية حسب المعتدي ونوع العنف، 2019   </t>
  </si>
  <si>
    <t>Table 16: Percentage of Currently Married or Ever Married Women (15-64 years) in Palestine who Reported that their Husbands (at Least Once) were Exposed to Some Type of Violence Practiced by the Wife during the Past 12 Months by Background Characteristics and Type of Violence, 2019</t>
  </si>
  <si>
    <t>جدول 15: نسبة النساء المتزوجات حالياً أو اللواتي سبق لهن الزواج (15-64 سنة) في فلسطين وتعرّضن لأي نوع من أنواع العنف قبل بلوغهن 18 سنة حسب الخصائص الخلفية، 2019</t>
  </si>
  <si>
    <t>Table 14: Percentage of Currently Married or Ever Married Women (15 - 64 Years) in Palestine who were Exposed to Cyber Violencee during the Past 12 Months by Background Characteristics and Form of Cyber Violence, 2019</t>
  </si>
  <si>
    <t>جدول 14: نسبة النساء المتزوجات حالياً أو اللواتي سبق لهن الزواج (15-64 سنة) في فلسطين وتعرّضن للعنف الإلكتروني خلال 12 شهراً الماضية حسب الخصائص الخلفية وشكل العنف الإلكتروني، 2019</t>
  </si>
  <si>
    <t>Table 13: Percentage of Currently Married or Ever Married Women (15 - 64 Years) in Palestine who were Exposed to Telecommunication Violence or Cyber Violence during the Past 12 Months by Background Characteristics, 2019</t>
  </si>
  <si>
    <t>جدول 13: نسبة النساء المتزوجات حالياً أو اللواتي سبق لهن الزواج (15-64 سنة) في فلسطين وتعرّضن للعنف من خلال الاتصالات أو للعنف الإلكتروني خلال 12 شهراً الماضية حسب الخصائص الخلفية، 2019</t>
  </si>
  <si>
    <t>Table 10: Percentage of Currently Married or Ever Married Women (15 - 64 Years) in Palestine who were Exposed (At Least Once) to One Type of Violence from Other Except for the Husband during the Past 12 Months by Aggressor, Type of Violence from Others and Region, 2019</t>
  </si>
  <si>
    <t>Table 9: Percentage of Currently Married or Ever Married Women (15 - 64 Years) in Palestine who were Exposed (At Least Once) to One Type of Violence from others Except for the Husband during the Past 12 Months by Background Characteristics and Type of Violence, 2019</t>
  </si>
  <si>
    <t>SatSatisfaction with the assistance received</t>
  </si>
  <si>
    <t xml:space="preserve"> Institution Sought for Help or Measures Taken for Seeking Help</t>
  </si>
  <si>
    <t xml:space="preserve">Received the required assistance  </t>
  </si>
  <si>
    <t>سكتت عن الاعتداء ولم تبلغ أحداَ بالأمر</t>
  </si>
  <si>
    <t xml:space="preserve">تركت البيت وذهبت لبيت الأهل أو أحد الأقارب </t>
  </si>
  <si>
    <t>تجاهلت الزوج ورفضت الحديث معه لعدة أيام</t>
  </si>
  <si>
    <t>توجهت الى جهات اعتبارية</t>
  </si>
  <si>
    <t>ذهبت إلى محامي لرفع قضية ضد الزوج</t>
  </si>
  <si>
    <t xml:space="preserve">اتصلت مع مركز مساعدة نفسية واجتماعية وقانونية لتلقي الاستشارة عبر الهاتف </t>
  </si>
  <si>
    <t xml:space="preserve">تحدثت مع رجل ذو مركز اجتماعي/سياسي </t>
  </si>
  <si>
    <t xml:space="preserve">تحدثت مع رجل دين </t>
  </si>
  <si>
    <t>Left the house and went to her family or a relative's house</t>
  </si>
  <si>
    <t>لم تترك البيت إلا انها تكلمت مع الأهل أو أحد الأقارب</t>
  </si>
  <si>
    <t xml:space="preserve">لم تترك البيت إلا انها تكلمت مع أهل الزوج أو أحد اقاربه </t>
  </si>
  <si>
    <t>Did not leave the house, but  she rather talked to a member of her family or relatives</t>
  </si>
  <si>
    <t>Did not leave the house, but she rather talked to a member of the husband family or one of his relatives</t>
  </si>
  <si>
    <t xml:space="preserve">Talked  to a female colleague at work or neighbors </t>
  </si>
  <si>
    <t>تكلمت مع زميلة في العمل أو الجيران</t>
  </si>
  <si>
    <t xml:space="preserve">تحدثت بنفسها مع الزوج لوقف اعتداءاته عليها </t>
  </si>
  <si>
    <t>Talked to the husband and asked him to stop abusing her</t>
  </si>
  <si>
    <t>Ignored the husband and refused talking to him for several days</t>
  </si>
  <si>
    <t xml:space="preserve"> Did not tell anybody about it</t>
  </si>
  <si>
    <t>Went to legal entities</t>
  </si>
  <si>
    <t>Talked to a man with a high social / political reputation</t>
  </si>
  <si>
    <t>Went to a lawyer to file a complaint against the husband</t>
  </si>
  <si>
    <t xml:space="preserve">ذهبت لمكتب الشرطة أو وحدة حماية الاسرة </t>
  </si>
  <si>
    <t>Went to the police office or family protection unit</t>
  </si>
  <si>
    <t>Went to a psychiatric, social and legal help center</t>
  </si>
  <si>
    <t>Called an organization/agency for counseling via phone</t>
  </si>
  <si>
    <t>Talked to a Sheikh/Priest</t>
  </si>
  <si>
    <t xml:space="preserve">توجهت الى مركز صحي تابع للوكالة </t>
  </si>
  <si>
    <t>توجهت إلى مركز صحي خاص</t>
  </si>
  <si>
    <t>توجهت إلى مركز صحي حكومي</t>
  </si>
  <si>
    <t>Went to a governmental  medical health center</t>
  </si>
  <si>
    <t xml:space="preserve">Went to a private medical health center </t>
  </si>
  <si>
    <t xml:space="preserve">Went to UNRWA medical health center </t>
  </si>
  <si>
    <t xml:space="preserve">توجهت الى وزارة التنمية الاجتماعية  </t>
  </si>
  <si>
    <t xml:space="preserve">Went to the Ministry of Social Development  </t>
  </si>
  <si>
    <t xml:space="preserve"> The Street</t>
  </si>
  <si>
    <t>عنف جسدي أو نفسي من مقدمي الرعاية*</t>
  </si>
  <si>
    <t>Physical or Psychological Violence from any Care Providers*</t>
  </si>
  <si>
    <t xml:space="preserve">Extent of Acceptance with Behaviors that Constitute a Justification for Beating-Wife </t>
  </si>
  <si>
    <t>Table 11: Percentage of Currently Married or Ever Married Women (15 - 64 Years) in Palestine who were Exposed to One Type of Violence by others Outside the Home during the Past 12 Months by Background Characteristics and Type of the Violence, 2019</t>
  </si>
  <si>
    <t>Type of Violence Outside the Home</t>
  </si>
  <si>
    <t>Type of  Violence</t>
  </si>
  <si>
    <t>Type of Violence by Others</t>
  </si>
  <si>
    <t xml:space="preserve">Table 24: Percentage of Individuals who have Never been Married (18-64 years) in Palestine and were Exposed (At Least Once) to One Type of Violence by a Household Member during the Past 12 Months by Background Characteristics and Type of Violence, 2019 </t>
  </si>
  <si>
    <t>Table 17: Percentage of Currently Married or Ever Married Men (18 - 64 Years) in Palestine who were Exposed to  Violence by Others during the Past 12 Months by Background Characteristics and Type of Violence, 2019</t>
  </si>
  <si>
    <t>Table 22: Percentage of Currently Married or Ever Married Men (18 - 64 Years) in Palestine who were Exposed to Telecommunication Violence or Cyber Violence during the Past 12 Months by Background Characteristics, 2019</t>
  </si>
  <si>
    <t>Table 23: Percentage of Currently Married or Ever Married Men (18-64 Years) in Palestine who were Exposed to Cyber Violence during the Past 12 Months by Background Characteristics and Form of Cyber Violence, 2019</t>
  </si>
  <si>
    <t>Table 27: Percentage of Individuals who have Never been Married (18-64 year) in Palestine who were Exposed to One Type of Violence by others  in Places Outside the Home during the Past 12 Months by Background Characteristics and Type of Violence, 2019</t>
  </si>
  <si>
    <t>Table 28: Percentage of Individuals who have Never been Married (18-64 years) in Palestine and were Exposed to One Type of Violence  by others  in Places Outside the Home during the Past 12 Months by the Place of Exposure to Violence, Type of Violence and Region, 2019</t>
  </si>
  <si>
    <t xml:space="preserve">Table 39: Percentage of children (12 - 17 Years) in Palestine who were Exposed (At Least Once) to One of Types of Violence from a Household Member or a Relative Except for Parents during the Past 12 Months by Background Characteristics and Type of Violence, 2019 </t>
  </si>
  <si>
    <t xml:space="preserve">Table 40: Percentage of children (12 - 17 Years) in Palestine who were Exposed (At Least Once) to One of Types of Violence from a Household Member or a Relative Except for Parents during the Past 12 Months by Background Characteristics and Aggressor, 2019 </t>
  </si>
  <si>
    <t xml:space="preserve">Table 44: Percentage of children (12 - 17 Years) in Palestine who were Exposed to One of Types of Violence from Others* during the Past 12 Months by Aggressor, Type of Violence and Region, 2019 </t>
  </si>
  <si>
    <r>
      <rPr>
        <sz val="7"/>
        <color indexed="8"/>
        <rFont val="Times New Roman"/>
        <family val="1"/>
      </rPr>
      <t xml:space="preserve"> </t>
    </r>
    <r>
      <rPr>
        <sz val="10"/>
        <color indexed="8"/>
        <rFont val="Simplified Arabic"/>
        <family val="1"/>
      </rPr>
      <t>مقدمي رعاية آخرين</t>
    </r>
  </si>
  <si>
    <t xml:space="preserve">*: تعرض/ت أو حاول أحدهم تقبيلك أو احتضانك أو لمسك أو كشف عن أي جزء من جسمك جعلك/ جعلك تشعر/ ين بالانزعاج وعدم الارتياح. </t>
  </si>
  <si>
    <t>The wife was fired</t>
  </si>
  <si>
    <t>One of the wife's dear relatives died</t>
  </si>
  <si>
    <t>إعدادي/ ثانوي</t>
  </si>
  <si>
    <t>Preparatory/ Secondary</t>
  </si>
  <si>
    <t>'!A1:H1</t>
  </si>
  <si>
    <t>'TAB 1</t>
  </si>
  <si>
    <t>!A2:H2</t>
  </si>
  <si>
    <t>'TAB 2</t>
  </si>
  <si>
    <t>'TAB 3</t>
  </si>
  <si>
    <t>'TAB 4</t>
  </si>
  <si>
    <t>'TAB 5</t>
  </si>
  <si>
    <t>'TAB 6</t>
  </si>
  <si>
    <t>'TAB 7</t>
  </si>
  <si>
    <t>'TAB 8</t>
  </si>
  <si>
    <t>'TAB 9</t>
  </si>
  <si>
    <t>'TAB 10</t>
  </si>
  <si>
    <t>'TAB 11</t>
  </si>
  <si>
    <t>'TAB 12</t>
  </si>
  <si>
    <t>'TAB 13</t>
  </si>
  <si>
    <t>'TAB 14</t>
  </si>
  <si>
    <t>'TAB 15</t>
  </si>
  <si>
    <t>'TAB 16</t>
  </si>
  <si>
    <t>'TAB 17</t>
  </si>
  <si>
    <t>'TAB 18</t>
  </si>
  <si>
    <t>'TAB 19</t>
  </si>
  <si>
    <t>'TAB 20</t>
  </si>
  <si>
    <t>'TAB 21</t>
  </si>
  <si>
    <t>'TAB 22</t>
  </si>
  <si>
    <t>'TAB 23</t>
  </si>
  <si>
    <t>'TAB 24</t>
  </si>
  <si>
    <t>'TAB 25</t>
  </si>
  <si>
    <t>'TAB 26</t>
  </si>
  <si>
    <t>'TAB 27</t>
  </si>
  <si>
    <t>'TAB 28</t>
  </si>
  <si>
    <t>'TAB 29</t>
  </si>
  <si>
    <t>'TAB 30</t>
  </si>
  <si>
    <t>'TAB 31</t>
  </si>
  <si>
    <t>'TAB 32</t>
  </si>
  <si>
    <t>'TAB 33</t>
  </si>
  <si>
    <t>'TAB 34</t>
  </si>
  <si>
    <t>'TAB 35</t>
  </si>
  <si>
    <t>'TAB 36</t>
  </si>
  <si>
    <t>'TAB 37</t>
  </si>
  <si>
    <t>'TAB 38</t>
  </si>
  <si>
    <t>'TAB 39</t>
  </si>
  <si>
    <t>'TAB 40</t>
  </si>
  <si>
    <t>'TAB 41</t>
  </si>
  <si>
    <t>'TAB 42</t>
  </si>
  <si>
    <t>'TAB 43</t>
  </si>
  <si>
    <t>'TAB 44</t>
  </si>
  <si>
    <t>'TAB 45</t>
  </si>
  <si>
    <t>'TAB 46</t>
  </si>
  <si>
    <t>'TAB 47</t>
  </si>
  <si>
    <t>الإساءة الجنسية من الإنترنت</t>
  </si>
  <si>
    <t>Sexual Abuse by Internet</t>
  </si>
  <si>
    <t>الزواج لأحد الابناء الذكور</t>
  </si>
  <si>
    <t xml:space="preserve">Defining the nature of your wage employment </t>
  </si>
  <si>
    <t>Number of children expected to have</t>
  </si>
  <si>
    <t>Your work outside the house</t>
  </si>
  <si>
    <t xml:space="preserve">    جدول 24: نسبة الأفراد الذين لم يسبق لهم الزواج (18-64 سنة) في فلسطين وتعرّضوا (على الأقل لمرة واحدة) لأحد أنواع العنف من قبل أحد أفراد الأسرة خلال 12 شهراً الماضية حسب الخصائص الخلفية ونوع العنف، 2019</t>
  </si>
  <si>
    <t>جدول 26: نسبة الأفراد الذين لم يسبق لهم الزواج (18-64 سنة) في فلسطين وتعرّضوا (على الأقل لمرة واحدة) لأحد أنواع العنف من قبل الآخرين خلال 12 شهراً الماضية حسب المعتدي ونوع العنف، 2019</t>
  </si>
  <si>
    <t>جدول 27: نسبة الأفراد الذين لم يسبق لهم الزواج (18-64 سنة) في فلسطين وتعرّضوا لأحد أنواع العنف من قبل أفراد آخرين في أماكن خارج المنزل خلال 12 شهراً الماضية حسب الخصائص الخلفية ونوع العنف، 2019</t>
  </si>
  <si>
    <t>جدول 29: نسبة الأفراد الذين لم يسبق لهم الزواج (18-64 سنة) في فلسطين وتعرّضوا للعنف الجنسي قبل بلوغ سن 18 سنة حسب الخصائص الخلفية، 2019</t>
  </si>
  <si>
    <t>جدول 30: نسبة الأفراد الذين لم يسبق لهم الزواج (18-64 سنة) في فلسطين وتعرّضوا للعنف من خلال الاتصالات وللعنف الإلكتروني خلال 12 شهراً الماضية حسب الخصائص الخلفية، 2019</t>
  </si>
  <si>
    <t>جدول 31: نسبة الأفراد الذين لم يسبق لهم الزواج (18-64 سنة) في فلسطين وتعرّضوا للعنف الإلكتروني خلال 12 شهراً الماضية حسب الخصائص الخلفية وشكل العنف الإلكتروني، 2019</t>
  </si>
  <si>
    <t xml:space="preserve"> </t>
  </si>
  <si>
    <t xml:space="preserve">                </t>
  </si>
  <si>
    <t>جدول 1: التوزيع النسبي للنساء المتزوجات حالياً أو اللواتي سبق لهن الزواج (15-64 سنة) في فلسطين اللواتي أفدنَ بحصول ظروف أو أحداث مع أزواجهنَ أو معهنَ أو مع أسرهنَ خلال 12 شهراً الماضية 
حسب المنطقة، 2019</t>
  </si>
  <si>
    <t>Table 1: Percentage Distribution of Currently Married or Ever Married Women (15 - 64 years) in Palestine who Reported the Occurrence of Circumstances or Incidents with their Husbands, them, or their Households during the Past 12 Months by Region, 2019</t>
  </si>
  <si>
    <t>جدول 1 (تابع): التوزيع النسبي للنساء المتزوجات حالياً أو اللواتي سبق لهن الزواج (15-64 سنة) في فلسطين اللواتي أفدنَ بحصول ظروف أو أحداث مع أزواجهنَ أو معهنَ أو مع أسرهنَ خلال 12 شهراً الماضية 
حسب المنطقة، 2019</t>
  </si>
  <si>
    <t>جدول 2: نسبة النساء المتزوجات حالياً أو اللواتي سبق لهن الزواج (15-64 سنة) في فلسطين اللواتي أفدنَ بحصول ظروف أو أحداث مع أزواجهنَ أو معهنَ أو مع أسرهنَ خلال 12 شهراً الماضية حسب الخصائص الخلفية، 2019</t>
  </si>
  <si>
    <t>Table 2: Percentage of Currently Married or Ever Married Women (15 - 64 years) in Palestine who Reported the Occurrence of Circumstances or Incidents with their Husbands, them, or their Households during the Past 12 Months by Background Characteristics, 2019</t>
  </si>
  <si>
    <t>Table 1 (Cont.): Percentage Distribution of Currently Married or Ever Married Women (15 - 64 years) in Palestine who Reported the Occurrence of Circumstances or Incidents with their Husbands, them, or their Households during the Past 12 Months by Region, 2019</t>
  </si>
  <si>
    <t>جدول 3: التوزيع النسبي للنساء المتزوجات حالياً أو اللواتي سبق لهن الزواج (15-64 سنة) في فلسطين خلال 12 شهراً الماضية حسب عبارات تصف سلوك الزوج مع الزوجة والمنطقة، 2019</t>
  </si>
  <si>
    <t>جدول 3 (تابع): التوزيع النسبي للنساء المتزوجات حالياً أو اللواتي سبق لهن الزواج (15-64 سنة) في فلسطين خلال 12 شهراً الماضية حسب عبارات تصف سلوك الزوج مع الزوجة والمنطقة، 2019</t>
  </si>
  <si>
    <t>Table 3 (Cont.): Percentage Distribution of Currently Married or Ever Married Women (15 - 64 years) in Palestine during the Past 12 Months by Statements Describing the Behavior of the Husband with the Wife and Region, 2019</t>
  </si>
  <si>
    <t>شؤون أسرية محددة</t>
  </si>
  <si>
    <t>Specific Family Matters</t>
  </si>
  <si>
    <t>جدول 4: التوزيع النسبي للنساء المتزوجات حالياً أو اللواتي سبق لهن الزواج (15-64 سنة) في فلسطين خلال 12 شهراً الماضية حسب شؤون أسرية محددة ومتخذ القرار فيها داخل الأسرة والمنطقة، 2019</t>
  </si>
  <si>
    <t>Decision-Makers within the Household</t>
  </si>
  <si>
    <t>متخذ القرار داخل الأسرة</t>
  </si>
  <si>
    <t>جدول 4 (تابع): التوزيع النسبي للنساء المتزوجات حالياً أو اللواتي سبق لهن الزواج (15-64 سنة) في فلسطين خلال 12 شهراً الماضية حسب شؤون أسرية محددة ومتخذ القرار فيها داخل الأسرة والمنطقة، 2019</t>
  </si>
  <si>
    <t>Table 4 (Cont.): Percentage Distribution of Currently Married or Ever Married Women (15 - 64 years) in Palestine during the Past 12 Months by Specific Family Matters, Decision-Makers within the Household and Region, 2019</t>
  </si>
  <si>
    <t>Table 4: Percentage Distribution of Currently Married or Ever Married Women (15 - 64 years) in Palestine during the Past 12 Months by Specific Family Matters, Decision-Makers within the Household and Region, 2019</t>
  </si>
  <si>
    <t>جدول 5: التوزيع النسبي للنساء المتزوجات حالياً أو اللواتي سبق لهن الزواج (15-64 سنة) في فلسطين ومدى موافقتهنَ على تبرير ضرب الزوج لزوجته خلال 12 شهراً الماضية حسب السلوك والمنطقة، 2019</t>
  </si>
  <si>
    <t>Table 5: Percentage Distribution of Women Currently Married or Ever Married (15 - 64 years) in Palestine and the Extent of their Acceptance for Husband Beating his Wife during the Past 12 Months by Behavior and Region, 2019</t>
  </si>
  <si>
    <t>جدول 6: نسبة النساء المتزوجات حالياً أو اللواتي سبق لهن الزواج (15-64 سنة) في فلسطين والتي تمتلك على الأقل أحد أنواع الأصول خلال 12 شهراً الماضية حسب النوع والخصائص الخلفية، 2019</t>
  </si>
  <si>
    <t>جدول 6 (تابع): نسبة النساء المتزوجات حالياً أو اللواتي سبق لهن الزواج (15-64 سنة) في فلسطين والتي تمتلك على الأقل أحد أنواع الأصول خلال 12 شهراً الماضية حسب النوع والخصائص الخلفية، 2019</t>
  </si>
  <si>
    <t>نوع الأصل</t>
  </si>
  <si>
    <t>Type of Asset</t>
  </si>
  <si>
    <t>Table 6 (Cont.): Percentage Distribution of Women Currently Married or Ever Married (15 - 64 years) in Palestine who Own at Least One Type of Assets during the Past 12 Months by Type and Background Characteristics, 2019</t>
  </si>
  <si>
    <t>Table 6: Percentage of Women Currently Married or Ever Married (15 - 64 years) in Palestine who Own at Least One Type of Assets during the Past 12 Months by Type and Background Characteristics, 2019</t>
  </si>
  <si>
    <t xml:space="preserve">Table 7 (Cont.): Percentage of Currently Married or Ever Married Women (15 - 64 years) in Palestine who were Exposed (at least once) to One Type of Violence by their Husbands during the Past 12 Months by Background Characteristics and Type of Violence, 2019 </t>
  </si>
  <si>
    <t>من طلبن المساعدة</t>
  </si>
  <si>
    <t>تلقين المساعدة المطلوبة</t>
  </si>
  <si>
    <t>Who seek for help</t>
  </si>
  <si>
    <t>Table 8: Percentage of Currently Married or Ever Married Women (15 - 64 Years) in Palestine Who were Exposed to Violence by Their Husbands during the Past 12 Months by Institution Sought for Help or Measures Taken for Seeking Help, the Percentage of those who Received the Required Assistance and the Extent of their Satisfaction with it, 2019</t>
  </si>
  <si>
    <t>Table 8 (Cont.): Percentage of Currently Married or Ever Married Women (15 - 64 Years) in Palestine Who were Exposed to Violence by Their Husbands during the Past 12 Months by Institution Sought for Help or Measures Taken for Seeking Help, the Percentage of those who Received the Required Assistance and the Extent of their Satisfaction with it, 2019</t>
  </si>
  <si>
    <t>Table 11 (Cont.): Percentage of Currently Married or Ever Married Women (15 - 64 Years) in Palestine who were Exposed to One Type of Violence by others Outside the Home during the Past 12 Months by Background Characteristics and Type of the Violence, 2019</t>
  </si>
  <si>
    <t xml:space="preserve">Table 12: Percentage of Currently Married or Ever Married Women (15 - 64 Years) in Palestine who were Exposed to One Type of Violence by others Outside the Home during the Past 12 Months by the Place of Exposure to Violence, Type of Violence and Region, 2019 </t>
  </si>
  <si>
    <t>جدول 14(تابع): نسبة النساء المتزوجات حالياً أو اللواتي سبق لهن الزواج (15-64 سنة) في فلسطين وتعرّضن للعنف الإلكتروني خلال 12 شهراً الماضية حسب الخصائص الخلفية وشكل العنف الإلكتروني، 2019</t>
  </si>
  <si>
    <t>Table 14 (Cont.): Percentage of Currently Married or Ever Married Women (15 - 64 Years) in Palestine who were Exposed to Cyber Violencee during the Past 12 Months by Background Characteristics and Form of Cyber Violence, 2019</t>
  </si>
  <si>
    <t xml:space="preserve">أي نوع من أنواع العنف من العائلة </t>
  </si>
  <si>
    <t>أي شكل من أشكال التحرش الجنسي (التلفظ بكلمات ذات طابع جنسي، أو لمس للمناطق الحساسة)</t>
  </si>
  <si>
    <t xml:space="preserve">Any kind of household violence </t>
  </si>
  <si>
    <t xml:space="preserve">Any form of sexual harassment (sexual words, or touching sensitive parts of the body) </t>
  </si>
  <si>
    <t>تعرضنَ للعنف قبل بلوغ سن 18 سنة</t>
  </si>
  <si>
    <t>الرجال الذين عنفوا من زوجاتهم</t>
  </si>
  <si>
    <t>Men Violated by their Wife</t>
  </si>
  <si>
    <t>Table 16 (Cont.): Percentage of Currently Married or Ever Married Women (15-64 years) in Palestine who Reported that their Husbands (at Least Once) were Exposed to Some Type of Violence  Practiced by the Wife from the Wife's Point of View during the Past 12 Months by Background Characteristics and Type of Violence, 2019</t>
  </si>
  <si>
    <t>تعرضوا للعنف من الآخرين</t>
  </si>
  <si>
    <t>Table 17 (Cont.): Percentage of Currently Married or Ever Married Men (18 - 64 Years) in Palestine who were Exposed to Violence by Others during the Past 12 Months by Background Characteristics and Type of Violence, 2019</t>
  </si>
  <si>
    <t>Table 19: Percentage of Currently Married or Ever Married Men (18 - 64 Years) in Palestine who were Exposed to Violence by Other Outside the Home during the Past 12 Months by Background Characteristics and Type of Violence, 2019</t>
  </si>
  <si>
    <t>Table 19 (Cont.): Percentage of Currently Married or Ever Married Men (18 - 64 Years) in Palestine who were Exposed to Violence by Other Outside the Home during the Past 12 Months by Background Characteristics and Type of Violence , 2019</t>
  </si>
  <si>
    <t>تعرضوا للعنف خارج المنزل</t>
  </si>
  <si>
    <t>جدول 20: نسبة الرجال المتزوجين حالياً أو الذين سبق لهن الزواج (18-64 سنة) في فلسطين وتعرّضوا لأحد أنواع العنف من قبل آخرين في أماكن خارج المنزل خلال 12 شهراً الماضية حسب مكان التعرض للعنف ونوع العنف والمنطقة، 2019</t>
  </si>
  <si>
    <t>Table 20: Percentage of Currently Married or Ever Married Men (18 - 64 Years) in Palestine who were Exposed to One Type of Violence by other in Places Outside the Home during the Past 12 Months by the Place of Exposure to Violence, Type of Violence and Region, 2019</t>
  </si>
  <si>
    <t>تعرضوا للعنف قبل بلوغ سن 18 سنة</t>
  </si>
  <si>
    <t>تعرضوا للعنف من أحد أفراد الأسرة</t>
  </si>
  <si>
    <t xml:space="preserve">Table 24 (Cont.): Percentage of Individuals who have Never been Married (18-64 years) in Palestine and were Exposed (At Least Once) to One Type of Violence by a Household Member during the Past 12 Months by Background Characteristics and Type of Violence, 2019 </t>
  </si>
  <si>
    <t xml:space="preserve">  جدول 25 (تابع): نسبة الأفراد الذين لم يسبق لهم الزواج (18-64 سنة) في فلسطين وتعرّضوا (على الأقل لمرة واحدة) لأحد أنواع العنف من قبل الآخرين خلال 12 شهراً الماضية حسب الخصائص الخلفية ونوع العنف، 2019</t>
  </si>
  <si>
    <t xml:space="preserve"> Table 25 (Cont.): Percentage of Individuals who have Never been Married (18-64 years) in Palestine and were Exposed (At Least Once) to One Type of Violence by Others during the Past 12 Months by Background Characteristics and Type of Violence, 2019</t>
  </si>
  <si>
    <t>Table 27 (Cont.): Percentage of Individuals who have Never been Married (18-64 year) in Palestine who were Exposed to One Type of Violence by others  in Places Outside the Home during the Past 12 Months by Background Characteristics and Type of Violence, 2019</t>
  </si>
  <si>
    <t>جدول 27 (تابع): نسبة الأفراد الذين لم يسبق لهم الزواج (18-64 سنة) في فلسطين وتعرّضوا لأحد أنواع العنف من قبل أفراد آخرين في أماكن خارج المنزل خلال 12 شهراً الماضية حسب الخصائص الخلفية ونوع العنف، 2019</t>
  </si>
  <si>
    <t xml:space="preserve"> جدول 31 (تابع): نسبة الأفراد (18-64 سنة) الذين لم يسبق لهم الزواج في فلسطين وتعرّضوا للعنف الإلكتروني خلال 12 شهراً الماضية حسب الخصائص الخلفية وشكل العنف الإلكتروني، 2019</t>
  </si>
  <si>
    <t>Table 31 (Cont.): Percentage of Individuals who have Never been Married (18-64 years) in Palestine and were Exposed to Cyber Violence during the Past 12 Months by Background Characteristics and Form of Cyber Violence, 2019</t>
  </si>
  <si>
    <t xml:space="preserve">التعرض للعنف من الآخرين* </t>
  </si>
  <si>
    <t>جدول 37: نسبة الأطفال (1-11 سنة) في فلسطين الذين تعرّضوا لأحد أنواع العنف خلال 12 شهراً الماضية حسب الخصائص الخلفية ونوع العنف، 2019</t>
  </si>
  <si>
    <t>Table 37: Percentage of Children (1 - 11 Years) in Palestine who were Exposed to One Type of Violence during the Past 12 Months by Background Characteristics and Type of Violence, 2019</t>
  </si>
  <si>
    <t>جدول 23: نسبة الرجال المتزوجين حالياً أو الذين سبق لهم الزواج (18-64 سنة) في فلسطين وتعرّضوا للعنف الإلكتروني خلال 12 شهراً الماضية حسب الخصائص الخلفية وشكل العنف الإلكتروني، 2019</t>
  </si>
  <si>
    <t>جدول 24 (تابع): نسبة الأفراد الذين لم يسبق لهم الزواج (18-64 سنة) في فلسطين وتعرّضوا (على الأقل لمرة واحدة) لأحد أنواع العنف من قبل أحد أفراد الأسرة خلال 12 شهراً 
الماضية حسب الخصائص الخلفية ونوع العنف، 2019</t>
  </si>
  <si>
    <t>جدول 25: نسبة الأفراد الذين لم يسبق لهم الزواج (18-64 سنة) في فلسطين وتعرّضوا (على الأقل لمرة واحدة) لأحد أنواع العنف من قبل الآخرين خلال 12 شهراً الماضية حسب
 الخصائص الخلفية ونوع العنف، 2019</t>
  </si>
  <si>
    <t>جدول 28: نسبة الأفراد الذين لم يسبق لهم الزواج (18-64 سنة) في فلسطين وتعرّضوا لأحد أنواع العنف من قبل أفراد آخرين في أماكن خارج المنزل خلال 12 شهراً الماضية حسب 
مكان التعرض للعنف ونوع العنف والمنطقة، 2019</t>
  </si>
  <si>
    <t xml:space="preserve">جدول 40: نسبة الأطفال (12-17 سنة) في فلسطين الذين تعرّضوا (على الأقل لمرة واحدة) لأحد أنواع العنف من أحد أفراد الأسرة أو أحد الأقارب من غير الوالدين خلال 12 شهراً الماضية 
حسب الخصائص الخلفية والمعتدي، 2019 </t>
  </si>
  <si>
    <t>جدول 7: نسبة النساء المتزوجات حالياً أو اللواتي سبق لهن الزواج (15-64 سنة) في فلسطين وتعرّضن (على الأقل لمرة واحدة) لأحد أنواع العنف من قبل الزوج خلال 12 شهراً الماضية
 حسب الخصائص الخلفية ونوع العنف، 2019</t>
  </si>
  <si>
    <t xml:space="preserve"> جدول 7 (تابع): نسبة النساء المتزوجات حالياً أو اللواتي سبق لهن الزواج (15-64 سنة) في فلسطين وتعرّضن (على الأقل لمرة واحدة) لأحد أنواع العنف من قبل الزوج خلال 12 شهراً 
الماضية حسب الخصائص الخلفية ونوع العنف، 2019</t>
  </si>
  <si>
    <t>جدول 8: نسبة النساء المتزوجات حالياً أو اللواتي سبق لهن الزواج (15-64 سنة) في فلسطين وتعرّضن للعنف من قبل الزوج خلال 12 شهراً الماضية حسب الجهات أو الأساليب
 المتبعة لطلب المساعدة المطلوبة ونسبة من تلقين المساعدة ومدى الرضا عنها، 2019</t>
  </si>
  <si>
    <t xml:space="preserve"> جدول 8 (تابع): نسبة النساء المتزوجات حالياً أو اللواتي سبق لهن الزواج (15-64 سنة) في فلسطين وتعرّضن للعنف من قبل الزوج خلال 12 شهراً الماضية حسب الجهات أو الأساليب 
المتبعة لطلب المساعدة ونسبة من تلقين المساعدة ومدى الرضا عنها، 2019</t>
  </si>
  <si>
    <t>جدول 9: نسبة النساء المتزوجات حالياً أو اللواتي سبق لهن الزواج (15-64 سنة) في فلسطين وتعرّضن (على الأقل لمرة واحدة) لأحد أنواع العنف من قبل الآخرين عدا الزوج خلال 12 شهراً 
الماضية حسب الخصائص الخلفية ونوع العنف، 2019</t>
  </si>
  <si>
    <t>جدول 9 (تابع): نسبة النساء المتزوجات حالياً أو اللواتي سبق لهن الزواج (15-64 سنة) في فلسطين وتعرّضن (على الأقل لمرة واحدة) لأحد أنواع العنف من قبل الآخرين عدا الزوج
خلال 12 شهراً الماضية حسب الخصائص الخلفية ونوع العنف، 2019</t>
  </si>
  <si>
    <t>جدول 10: نسبة النساء المتزوجات حالياً أو اللواتي سبق لهن الزواج (15-64 سنة) في فلسطين وتعرّضن (على الأقل لمرة واحدة) لأحد أنواع العنف من قبل الآخرين عدا الزوج خلال 12 شهراً الماضية حسب المعتدي
 ونوع العنف من الآخرين والمنطقة، 2019</t>
  </si>
  <si>
    <t>جدول 11: نسبة النساء المتزوجات حالياً أو اللواتي سبق لهن الزواج (15-64 سنة) في فلسطين وتعرّضن لأحد أنواع العنف من قبل الآخرين خارج المنزل خلال 12 شهراً الماضية 
حسب الخصائص الخلفية ونوع العنف، 2019</t>
  </si>
  <si>
    <t>جدول 11(تابع): نسبة النساء المتزوجات حالياً أو اللواتي سبق لهن الزواج (15-64 سنة) في فلسطين وتعرّضن لأحد أنواع العنف من قبل الآخرين خارج المنزل خلال 12 شهراً الماضية 
حسب الخصائص الخلفية ونوع العنف، 2019</t>
  </si>
  <si>
    <t>جدول 12: نسبة النساء المتزوجات حالياً أو اللواتي سبق لهن الزواج (15-64 سنة) في فلسطين وتعرّضن لأحد أنواع العنف من قبل الآخرين خارج المنزل خلال 12 شهراً الماضية حسب مكان التعرض للعنف 
ونوع العنف  والمنطقة، 2019</t>
  </si>
  <si>
    <t>جدول 16: نسبة النساء المتزوجات حالياً أو اللواتي سبق لهن الزواج (15-64 سنة) في فلسطين اللواتي أفدن بتعرّض أزواجهنَ (على الأقل لمرة واحدة) لأحد أنواع العنف من قبلهنَ 
خلال 12 شهراً  الماضية حسب الخصائص الخلفية ونوع العنف، 2019</t>
  </si>
  <si>
    <t>جدول 16(تابع): نسبة النساء المتزوجات حالياً أو اللواتي سبق لهن الزواج (15-64 سنة) في فلسطين اللواتي أفدن بتعرّض أزواجهنَ (على الأقل لمرة واحدة) لأحد أنواع العنف 
من قبلهنَ خلال 12 شهراً الماضية حسب الخصائص الخلفية ونوع العنف، 2019</t>
  </si>
  <si>
    <t>جدول 17: نسبة الرجال المتزوجين حالياً أو الذين سبق لهم الزواج (18-64 سنة) في فلسطين وتعرّضوا للعنف من قبل الآخرين خلال 12 شهراً الماضية
 حسب الخصائص الخلفية ونوع العنف، 2019</t>
  </si>
  <si>
    <t>جدول 17 (تابع): نسبة الرجال المتزوجين حالياً أو الذين سبق لهم الزواج (18-64 سنة) في فلسطين وتعرّضوا للعنف من قبل الآخرين خلال 12 شهراً الماضية 
حسب الخصائص الخلفية ونوع العنف، 2019</t>
  </si>
  <si>
    <t>جدول 19: نسبة الرجال المتزوجين حالياً أو الذين سبق لهم الزواج (18-64 سنة) في فلسطين وتعرّضوا للعنف من قبل آخرين خارج المنزل خلال 12 شهراً الماضية 
حسب الخصائص الخلفية ونوع العنف، 2019</t>
  </si>
  <si>
    <t>جدول 19(تابع): نسبة الرجال المتزوجين حالياً أو الذين سبق لهم الزواج (18-64 سنة) في فلسطين وتعرّضوا للعنف من قبل آخرين خارج المنزل خلال 12 شهراً الماضية 
حسب الخصائص الخلفية ونوع العنف، 2019</t>
  </si>
  <si>
    <t>جدول 36: نسبة الأطفال (1-11 سنة) في فلسطين الذين تعرّضوا لأحد أنواع العنف من الآخرين* خلال 12 شهراً الماضية حسب الخصائص الخلفية ونوع العنف، 2019</t>
  </si>
  <si>
    <t>Table 36: Percentage of Children (1 - 11 Years) in Palestine who were Exposed to One Type of Violence by Others* during the Past 12 Months by Background Characteristics and Type of Violence, 2019</t>
  </si>
  <si>
    <t>جدول 35: نسبة الأطفال (1-11 سنة) في فلسطين الذين تعرّضوا لأحد أنواع العنف من أحد الوالدين خلال 12 شهراً الماضية حسب الخصائص الخلفية ونوع العنف، 2019</t>
  </si>
  <si>
    <t>Table 35: Percentage of Children (1 - 11 Years) in Palestine who were Exposed to OneType of Violence by One of the Parents during the Past 12 Months by Background Characteristics and Type of Violence, 2019</t>
  </si>
  <si>
    <t xml:space="preserve">دبلوم متوسط فأعلى </t>
  </si>
  <si>
    <t>Intermediate Diploma and More</t>
  </si>
  <si>
    <t>64-50</t>
  </si>
  <si>
    <t>50-64</t>
  </si>
  <si>
    <t xml:space="preserve">جدول 38: نسبة الأطفال (12-17 سنة) في فلسطين الذين تعرّضوا (على الأقل لمرة واحدة) لأحد أنواع العنف من أحد الوالدين خلال 12 شهراً الماضية حسب الخصائص الخلفية ونوع العنف، 2019 </t>
  </si>
  <si>
    <t>التعرض للعنف من أحد الوالدين</t>
  </si>
  <si>
    <t xml:space="preserve">Table 38: Percentage of Children (12 - 17 Years) in Palestine who were Exposed (At Least Once) to One Type of Violence by One of the Parents during the Past 12 Months by Background Characteristics and Type of Violence, 2019 </t>
  </si>
  <si>
    <t xml:space="preserve">Exposed to Violence by One Parents </t>
  </si>
  <si>
    <t>Exposed to Violence by One Parents</t>
  </si>
  <si>
    <t xml:space="preserve">نسبة النساء اللواتي يمتلكن أصل واحد على الأقل </t>
  </si>
  <si>
    <t>Percentage of Women who Own at least One Asset</t>
  </si>
  <si>
    <t>Adult neighbours</t>
  </si>
  <si>
    <t>Table 9 (Cont.): Percentage of Currently Married or Ever Married Women (15 - 64 Years) in Palestine who were Exposed (At Least Once) to One Type of Violence from others Except for the Husband during the Past 12 Months by Background Characteristics and Type of          Violence, 2019</t>
  </si>
  <si>
    <t>Table 32: Percentage distribution of the elderly (65 years and above) in Palestine who were exposed to Abuse from a Household Member during the Past 12 Months by Background Characteristics and Type of Abuse, 2019</t>
  </si>
  <si>
    <t>Table 33: Percentage of the Elderly (65 Years and above) in Palestine who were Exposed to Telecommunication Abuse or Cyber Abuse during the Past 12 Months by Background Characteristics, 2019</t>
  </si>
  <si>
    <t>Table 34: Percentage of the Elderly (65 Years and above) in Palestine who were Exposed to Cyber Abuse during the Past 12 Months by Background Characteristics and Form of Cyber Abuse, 2019</t>
  </si>
  <si>
    <t>Table 3: Percentage Distribution of Currently Married or Ever Married Women (15 - 64 years) in Palestine during the Past 12 Months by Statements Describing the Behavior of the Husband with the Wife and Region, 2019</t>
  </si>
  <si>
    <t>Sat Satisfaction with the assistance received</t>
  </si>
  <si>
    <t>Describe the Extent of Occurrence of the Husband's Behavior with his Wife</t>
  </si>
  <si>
    <t>Large or Medium</t>
  </si>
  <si>
    <t>Table 29: Percentage of Individuals who have Never been Married (18-64 years) in Palestine Who Exposed to Sexual Violence before Reaching 18 years old by Background Characteristics, 2019</t>
  </si>
  <si>
    <t>Exposure to Sexual Violence or Sexual Harassment before Reaching 18 years old</t>
  </si>
  <si>
    <t>Table 21: Percentage of Currently Married or Ever Married Men (18 - 64 Years) in Palestine who were Exposed to One Type of Violence before Reaching 18 years by Background Characteristics, 2019</t>
  </si>
  <si>
    <t>Being Violated before Reaching 18 years</t>
  </si>
  <si>
    <t>Table 15: Percentage of Currently Married or Ever Married Women (15 - 64 Years) in Palestine who were Exposed to any Type of Violence before Reaching 18 Years Old by Background Characteristics,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</si>
</sst>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1" x14ac:knownFonts="1">
    <font>
      <sz val="11"/>
      <color theme="1"/>
      <name val="Arial"/>
      <family val="2"/>
      <charset val="178"/>
      <scheme val="minor"/>
    </font>
    <font>
      <sz val="11"/>
      <color theme="1"/>
      <name val="Arial"/>
      <family val="2"/>
      <charset val="178"/>
      <scheme val="minor"/>
    </font>
    <font>
      <sz val="11"/>
      <color rgb="FFFF0000"/>
      <name val="Arial"/>
      <family val="2"/>
      <charset val="178"/>
      <scheme val="minor"/>
    </font>
    <font>
      <b/>
      <sz val="9"/>
      <color theme="1"/>
      <name val="Arial"/>
      <family val="2"/>
    </font>
    <font>
      <sz val="9"/>
      <color theme="1"/>
      <name val="Arial"/>
      <family val="2"/>
    </font>
    <font>
      <sz val="9"/>
      <color theme="1"/>
      <name val="Simplified Arabic"/>
      <family val="1"/>
    </font>
    <font>
      <b/>
      <sz val="9"/>
      <name val="Arial"/>
      <family val="2"/>
    </font>
    <font>
      <b/>
      <sz val="9"/>
      <name val="Simplified Arabic"/>
      <family val="1"/>
    </font>
    <font>
      <sz val="10"/>
      <name val="Arial"/>
      <family val="2"/>
    </font>
    <font>
      <b/>
      <sz val="9"/>
      <color indexed="8"/>
      <name val="Arial"/>
      <family val="2"/>
    </font>
    <font>
      <sz val="9"/>
      <color indexed="8"/>
      <name val="Arial"/>
      <family val="2"/>
    </font>
    <font>
      <sz val="9"/>
      <name val="Simplified Arabic"/>
      <family val="1"/>
    </font>
    <font>
      <sz val="9"/>
      <name val="Arial"/>
      <family val="2"/>
    </font>
    <font>
      <sz val="11"/>
      <name val="Arial"/>
      <family val="2"/>
      <charset val="178"/>
      <scheme val="minor"/>
    </font>
    <font>
      <b/>
      <sz val="11"/>
      <color theme="1"/>
      <name val="Arial"/>
      <family val="2"/>
    </font>
    <font>
      <b/>
      <sz val="11"/>
      <color theme="1"/>
      <name val="Simplified Arabic"/>
      <family val="1"/>
    </font>
    <font>
      <sz val="9"/>
      <name val="Arial"/>
      <family val="2"/>
      <charset val="178"/>
      <scheme val="minor"/>
    </font>
    <font>
      <b/>
      <sz val="9"/>
      <color theme="1"/>
      <name val="Simplified Arabic"/>
      <family val="1"/>
    </font>
    <font>
      <b/>
      <sz val="11"/>
      <name val="Arial"/>
      <family val="2"/>
    </font>
    <font>
      <b/>
      <sz val="11"/>
      <name val="Simplified Arabic"/>
      <family val="1"/>
    </font>
    <font>
      <b/>
      <sz val="9"/>
      <color theme="1"/>
      <name val="Arial"/>
      <family val="2"/>
      <charset val="178"/>
    </font>
    <font>
      <sz val="9"/>
      <name val="Arial"/>
      <family val="2"/>
      <scheme val="minor"/>
    </font>
    <font>
      <b/>
      <sz val="9"/>
      <name val="Arial"/>
      <family val="2"/>
      <scheme val="minor"/>
    </font>
    <font>
      <sz val="10"/>
      <color theme="1"/>
      <name val="Simplified Arabic"/>
      <family val="1"/>
    </font>
    <font>
      <b/>
      <sz val="9"/>
      <color indexed="8"/>
      <name val="Simplified Arabic"/>
      <family val="1"/>
    </font>
    <font>
      <sz val="9"/>
      <color indexed="8"/>
      <name val="Simplified Arabic"/>
      <family val="1"/>
    </font>
    <font>
      <sz val="9"/>
      <color indexed="8"/>
      <name val="Arial"/>
      <family val="2"/>
    </font>
    <font>
      <b/>
      <sz val="11"/>
      <name val="Arial"/>
      <family val="2"/>
      <charset val="178"/>
      <scheme val="minor"/>
    </font>
    <font>
      <sz val="11"/>
      <color theme="1"/>
      <name val="Simplified Arabic"/>
      <family val="1"/>
    </font>
    <font>
      <sz val="10"/>
      <color theme="1"/>
      <name val="Times New Roman"/>
      <family val="1"/>
    </font>
    <font>
      <b/>
      <sz val="11"/>
      <color theme="1"/>
      <name val="Arial"/>
      <family val="2"/>
      <scheme val="minor"/>
    </font>
    <font>
      <sz val="9"/>
      <color theme="1"/>
      <name val="Arial"/>
      <family val="2"/>
      <charset val="178"/>
      <scheme val="minor"/>
    </font>
    <font>
      <b/>
      <sz val="9"/>
      <color theme="1"/>
      <name val="Arial"/>
      <family val="2"/>
      <scheme val="minor"/>
    </font>
    <font>
      <sz val="9"/>
      <color theme="1"/>
      <name val="Arial"/>
      <family val="2"/>
      <charset val="178"/>
    </font>
    <font>
      <b/>
      <sz val="11"/>
      <color theme="1"/>
      <name val="Arial"/>
      <family val="2"/>
      <charset val="178"/>
      <scheme val="minor"/>
    </font>
    <font>
      <sz val="9"/>
      <color theme="1"/>
      <name val="Times New Roman"/>
      <family val="1"/>
    </font>
    <font>
      <sz val="10"/>
      <color rgb="FF000000"/>
      <name val="Times New Roman"/>
      <family val="1"/>
    </font>
    <font>
      <sz val="9"/>
      <color theme="1"/>
      <name val="Arial"/>
      <family val="2"/>
      <scheme val="minor"/>
    </font>
    <font>
      <sz val="11"/>
      <color theme="1"/>
      <name val="Arial"/>
      <family val="2"/>
      <scheme val="minor"/>
    </font>
    <font>
      <b/>
      <sz val="9"/>
      <name val="Arial"/>
      <family val="2"/>
      <charset val="178"/>
      <scheme val="minor"/>
    </font>
    <font>
      <sz val="7"/>
      <color theme="1"/>
      <name val="Times New Roman"/>
      <family val="1"/>
    </font>
    <font>
      <b/>
      <sz val="11"/>
      <name val="Arial"/>
      <family val="2"/>
      <scheme val="minor"/>
    </font>
    <font>
      <i/>
      <sz val="11"/>
      <color indexed="8"/>
      <name val="Arial"/>
      <family val="2"/>
      <charset val="178"/>
      <scheme val="minor"/>
    </font>
    <font>
      <b/>
      <sz val="8"/>
      <name val="Arial"/>
      <family val="2"/>
      <charset val="178"/>
      <scheme val="minor"/>
    </font>
    <font>
      <sz val="7"/>
      <color indexed="8"/>
      <name val="Times New Roman"/>
      <family val="1"/>
    </font>
    <font>
      <sz val="10"/>
      <color indexed="8"/>
      <name val="Simplified Arabic"/>
      <family val="1"/>
    </font>
    <font>
      <sz val="12"/>
      <color theme="1"/>
      <name val="Simplified Arabic"/>
      <family val="1"/>
    </font>
    <font>
      <sz val="12"/>
      <color theme="1"/>
      <name val="Times New Roman"/>
      <family val="1"/>
    </font>
    <font>
      <sz val="9"/>
      <color rgb="FF000000"/>
      <name val="Arial"/>
      <family val="2"/>
    </font>
    <font>
      <b/>
      <sz val="8"/>
      <color indexed="8"/>
      <name val="Simplified Arabic"/>
      <family val="1"/>
    </font>
    <font>
      <b/>
      <sz val="8"/>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00">
    <border>
      <left/>
      <right/>
      <top/>
      <bottom/>
      <diagonal/>
    </border>
    <border>
      <left/>
      <right/>
      <top/>
      <bottom style="thin">
        <color auto="1"/>
      </bottom>
      <diagonal/>
    </border>
    <border>
      <left/>
      <right style="thin">
        <color auto="1"/>
      </right>
      <top/>
      <bottom style="thin">
        <color auto="1"/>
      </bottom>
      <diagonal/>
    </border>
    <border>
      <left style="thin">
        <color indexed="8"/>
      </left>
      <right/>
      <top/>
      <bottom/>
      <diagonal/>
    </border>
    <border>
      <left style="thin">
        <color indexed="64"/>
      </left>
      <right style="thin">
        <color indexed="64"/>
      </right>
      <top/>
      <bottom/>
      <diagonal/>
    </border>
    <border>
      <left/>
      <right/>
      <top style="thin">
        <color auto="1"/>
      </top>
      <bottom style="thin">
        <color indexed="8"/>
      </bottom>
      <diagonal/>
    </border>
    <border>
      <left style="thin">
        <color indexed="64"/>
      </left>
      <right/>
      <top style="thin">
        <color auto="1"/>
      </top>
      <bottom style="thin">
        <color indexed="8"/>
      </bottom>
      <diagonal/>
    </border>
    <border>
      <left style="thin">
        <color indexed="64"/>
      </left>
      <right style="thin">
        <color auto="1"/>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auto="1"/>
      </top>
      <bottom/>
      <diagonal/>
    </border>
    <border>
      <left/>
      <right style="thin">
        <color auto="1"/>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8"/>
      </right>
      <top style="thin">
        <color indexed="8"/>
      </top>
      <bottom/>
      <diagonal/>
    </border>
    <border>
      <left style="thin">
        <color auto="1"/>
      </left>
      <right style="thin">
        <color auto="1"/>
      </right>
      <top style="thin">
        <color auto="1"/>
      </top>
      <bottom/>
      <diagonal/>
    </border>
    <border>
      <left style="thin">
        <color rgb="FF000000"/>
      </left>
      <right style="thin">
        <color rgb="FF000000"/>
      </right>
      <top/>
      <bottom/>
      <diagonal/>
    </border>
    <border>
      <left style="thin">
        <color indexed="64"/>
      </left>
      <right/>
      <top/>
      <bottom style="thin">
        <color auto="1"/>
      </bottom>
      <diagonal/>
    </border>
    <border>
      <left/>
      <right/>
      <top style="thin">
        <color auto="1"/>
      </top>
      <bottom style="thin">
        <color indexed="8"/>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right/>
      <top style="thin">
        <color auto="1"/>
      </top>
      <bottom style="thin">
        <color indexed="64"/>
      </bottom>
      <diagonal/>
    </border>
    <border>
      <left/>
      <right style="thin">
        <color indexed="8"/>
      </right>
      <top style="thin">
        <color auto="1"/>
      </top>
      <bottom style="thin">
        <color indexed="8"/>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auto="1"/>
      </top>
      <bottom style="thin">
        <color indexed="8"/>
      </bottom>
      <diagonal/>
    </border>
    <border>
      <left style="thin">
        <color indexed="64"/>
      </left>
      <right/>
      <top style="thin">
        <color auto="1"/>
      </top>
      <bottom style="thin">
        <color indexed="64"/>
      </bottom>
      <diagonal/>
    </border>
    <border>
      <left/>
      <right style="thin">
        <color auto="1"/>
      </right>
      <top style="thin">
        <color auto="1"/>
      </top>
      <bottom style="thin">
        <color indexed="64"/>
      </bottom>
      <diagonal/>
    </border>
    <border>
      <left/>
      <right/>
      <top style="thin">
        <color auto="1"/>
      </top>
      <bottom style="thin">
        <color indexed="64"/>
      </bottom>
      <diagonal/>
    </border>
    <border>
      <left/>
      <right style="thin">
        <color indexed="8"/>
      </right>
      <top style="thin">
        <color auto="1"/>
      </top>
      <bottom style="thin">
        <color indexed="8"/>
      </bottom>
      <diagonal/>
    </border>
    <border>
      <left/>
      <right style="thin">
        <color rgb="FF000000"/>
      </right>
      <top/>
      <bottom/>
      <diagonal/>
    </border>
    <border>
      <left/>
      <right/>
      <top style="thin">
        <color auto="1"/>
      </top>
      <bottom/>
      <diagonal/>
    </border>
    <border>
      <left style="thin">
        <color auto="1"/>
      </left>
      <right/>
      <top style="thin">
        <color auto="1"/>
      </top>
      <bottom/>
      <diagonal/>
    </border>
    <border>
      <left style="thin">
        <color indexed="8"/>
      </left>
      <right/>
      <top/>
      <bottom/>
      <diagonal/>
    </border>
    <border>
      <left style="thin">
        <color indexed="8"/>
      </left>
      <right style="thin">
        <color indexed="8"/>
      </right>
      <top/>
      <bottom/>
      <diagonal/>
    </border>
    <border>
      <left/>
      <right style="thin">
        <color indexed="8"/>
      </right>
      <top/>
      <bottom/>
      <diagonal/>
    </border>
    <border>
      <left style="thin">
        <color indexed="64"/>
      </left>
      <right style="thin">
        <color indexed="64"/>
      </right>
      <top style="thin">
        <color indexed="64"/>
      </top>
      <bottom/>
      <diagonal/>
    </border>
    <border>
      <left style="thin">
        <color auto="1"/>
      </left>
      <right/>
      <top/>
      <bottom/>
      <diagonal/>
    </border>
    <border>
      <left style="thin">
        <color auto="1"/>
      </left>
      <right style="thin">
        <color auto="1"/>
      </right>
      <top/>
      <bottom/>
      <diagonal/>
    </border>
    <border>
      <left/>
      <right style="thin">
        <color indexed="64"/>
      </right>
      <top style="thin">
        <color auto="1"/>
      </top>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top style="thin">
        <color indexed="8"/>
      </top>
      <bottom/>
      <diagonal/>
    </border>
    <border>
      <left style="thin">
        <color indexed="8"/>
      </left>
      <right/>
      <top style="thin">
        <color indexed="8"/>
      </top>
      <bottom/>
      <diagonal/>
    </border>
    <border>
      <left/>
      <right style="thin">
        <color auto="1"/>
      </right>
      <top style="thin">
        <color indexed="64"/>
      </top>
      <bottom/>
      <diagonal/>
    </border>
    <border>
      <left/>
      <right style="thin">
        <color auto="1"/>
      </right>
      <top/>
      <bottom/>
      <diagonal/>
    </border>
    <border>
      <left style="thin">
        <color indexed="64"/>
      </left>
      <right style="thin">
        <color auto="1"/>
      </right>
      <top style="thin">
        <color indexed="8"/>
      </top>
      <bottom/>
      <diagonal/>
    </border>
    <border>
      <left/>
      <right style="thin">
        <color indexed="64"/>
      </right>
      <top style="thin">
        <color indexed="8"/>
      </top>
      <bottom/>
      <diagonal/>
    </border>
    <border>
      <left style="thin">
        <color indexed="8"/>
      </left>
      <right style="thin">
        <color auto="1"/>
      </right>
      <top/>
      <bottom/>
      <diagonal/>
    </border>
    <border>
      <left style="thin">
        <color indexed="64"/>
      </left>
      <right/>
      <top/>
      <bottom style="thin">
        <color indexed="64"/>
      </bottom>
      <diagonal/>
    </border>
    <border>
      <left style="thin">
        <color indexed="8"/>
      </left>
      <right style="medium">
        <color indexed="8"/>
      </right>
      <top/>
      <bottom/>
      <diagonal/>
    </border>
    <border>
      <left style="thin">
        <color indexed="64"/>
      </left>
      <right/>
      <top style="thin">
        <color indexed="64"/>
      </top>
      <bottom/>
      <diagonal/>
    </border>
    <border>
      <left style="thin">
        <color indexed="64"/>
      </left>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auto="1"/>
      </top>
      <bottom style="thin">
        <color indexed="8"/>
      </bottom>
      <diagonal/>
    </border>
    <border>
      <left style="thin">
        <color indexed="64"/>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auto="1"/>
      </top>
      <bottom/>
      <diagonal/>
    </border>
    <border>
      <left style="thin">
        <color indexed="64"/>
      </left>
      <right/>
      <top/>
      <bottom style="thin">
        <color indexed="8"/>
      </bottom>
      <diagonal/>
    </border>
    <border>
      <left/>
      <right style="thin">
        <color auto="1"/>
      </right>
      <top/>
      <bottom style="thin">
        <color indexed="8"/>
      </bottom>
      <diagonal/>
    </border>
    <border>
      <left style="thin">
        <color indexed="8"/>
      </left>
      <right style="thin">
        <color indexed="64"/>
      </right>
      <top style="thin">
        <color auto="1"/>
      </top>
      <bottom/>
      <diagonal/>
    </border>
    <border>
      <left/>
      <right/>
      <top style="thin">
        <color indexed="8"/>
      </top>
      <bottom/>
      <diagonal/>
    </border>
    <border>
      <left/>
      <right style="thin">
        <color indexed="64"/>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8"/>
      </bottom>
      <diagonal/>
    </border>
    <border>
      <left/>
      <right style="thin">
        <color auto="1"/>
      </right>
      <top/>
      <bottom style="thin">
        <color indexed="64"/>
      </bottom>
      <diagonal/>
    </border>
    <border>
      <left/>
      <right/>
      <top/>
      <bottom style="thin">
        <color indexed="64"/>
      </bottom>
      <diagonal/>
    </border>
    <border>
      <left style="thin">
        <color indexed="64"/>
      </left>
      <right style="thin">
        <color indexed="8"/>
      </right>
      <top/>
      <bottom/>
      <diagonal/>
    </border>
    <border>
      <left style="thin">
        <color indexed="64"/>
      </left>
      <right style="thin">
        <color auto="1"/>
      </right>
      <top/>
      <bottom/>
      <diagonal/>
    </border>
    <border>
      <left style="thin">
        <color auto="1"/>
      </left>
      <right style="thin">
        <color auto="1"/>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8"/>
      </top>
      <bottom style="thin">
        <color indexed="8"/>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8"/>
      </top>
      <bottom style="thin">
        <color indexed="8"/>
      </bottom>
      <diagonal/>
    </border>
    <border>
      <left style="thin">
        <color rgb="FF000000"/>
      </left>
      <right/>
      <top style="thin">
        <color indexed="8"/>
      </top>
      <bottom/>
      <diagonal/>
    </border>
    <border>
      <left/>
      <right style="thin">
        <color indexed="64"/>
      </right>
      <top style="thin">
        <color indexed="8"/>
      </top>
      <bottom/>
      <diagonal/>
    </border>
    <border>
      <left style="thin">
        <color indexed="64"/>
      </left>
      <right/>
      <top style="thin">
        <color indexed="64"/>
      </top>
      <bottom/>
      <diagonal/>
    </border>
    <border>
      <left/>
      <right style="thin">
        <color indexed="64"/>
      </right>
      <top style="thin">
        <color indexed="64"/>
      </top>
      <bottom/>
      <diagonal/>
    </border>
    <border>
      <left/>
      <right/>
      <top style="thin">
        <color auto="1"/>
      </top>
      <bottom style="thin">
        <color indexed="64"/>
      </bottom>
      <diagonal/>
    </border>
    <border>
      <left style="thin">
        <color auto="1"/>
      </left>
      <right style="thin">
        <color auto="1"/>
      </right>
      <top/>
      <bottom style="thin">
        <color auto="1"/>
      </bottom>
      <diagonal/>
    </border>
    <border>
      <left style="thin">
        <color indexed="8"/>
      </left>
      <right style="thin">
        <color auto="1"/>
      </right>
      <top style="thin">
        <color auto="1"/>
      </top>
      <bottom/>
      <diagonal/>
    </border>
    <border>
      <left/>
      <right/>
      <top style="thin">
        <color indexed="8"/>
      </top>
      <bottom/>
      <diagonal/>
    </border>
    <border>
      <left/>
      <right style="thin">
        <color indexed="64"/>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8"/>
      </bottom>
      <diagonal/>
    </border>
    <border>
      <left style="thin">
        <color auto="1"/>
      </left>
      <right style="thin">
        <color auto="1"/>
      </right>
      <top style="thin">
        <color auto="1"/>
      </top>
      <bottom/>
      <diagonal/>
    </border>
    <border>
      <left/>
      <right style="thin">
        <color indexed="8"/>
      </right>
      <top style="thin">
        <color indexed="8"/>
      </top>
      <bottom/>
      <diagonal/>
    </border>
    <border>
      <left/>
      <right style="thin">
        <color indexed="64"/>
      </right>
      <top style="thin">
        <color indexed="8"/>
      </top>
      <bottom/>
      <diagonal/>
    </border>
    <border>
      <left style="thin">
        <color rgb="FF000000"/>
      </left>
      <right/>
      <top style="thin">
        <color indexed="8"/>
      </top>
      <bottom/>
      <diagonal/>
    </border>
    <border>
      <left style="thin">
        <color indexed="64"/>
      </left>
      <right/>
      <top style="thin">
        <color indexed="64"/>
      </top>
      <bottom/>
      <diagonal/>
    </border>
    <border>
      <left/>
      <right style="thin">
        <color indexed="8"/>
      </right>
      <top/>
      <bottom style="thin">
        <color indexed="8"/>
      </bottom>
      <diagonal/>
    </border>
    <border>
      <left style="thin">
        <color indexed="64"/>
      </left>
      <right/>
      <top/>
      <bottom style="thin">
        <color indexed="8"/>
      </bottom>
      <diagonal/>
    </border>
    <border>
      <left/>
      <right style="thin">
        <color auto="1"/>
      </right>
      <top/>
      <bottom style="thin">
        <color indexed="8"/>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auto="1"/>
      </top>
      <bottom style="thin">
        <color indexed="64"/>
      </bottom>
      <diagonal/>
    </border>
    <border>
      <left/>
      <right/>
      <top style="thin">
        <color auto="1"/>
      </top>
      <bottom style="thin">
        <color indexed="64"/>
      </bottom>
      <diagonal/>
    </border>
    <border>
      <left style="thin">
        <color auto="1"/>
      </left>
      <right/>
      <top style="thin">
        <color auto="1"/>
      </top>
      <bottom style="thin">
        <color indexed="64"/>
      </bottom>
      <diagonal/>
    </border>
    <border>
      <left style="thin">
        <color indexed="64"/>
      </left>
      <right style="thin">
        <color indexed="64"/>
      </right>
      <top style="thin">
        <color indexed="64"/>
      </top>
      <bottom/>
      <diagonal/>
    </border>
    <border>
      <left/>
      <right style="thin">
        <color indexed="8"/>
      </right>
      <top style="thin">
        <color indexed="8"/>
      </top>
      <bottom/>
      <diagonal/>
    </border>
    <border>
      <left/>
      <right style="thin">
        <color indexed="64"/>
      </right>
      <top style="thin">
        <color indexed="8"/>
      </top>
      <bottom/>
      <diagonal/>
    </border>
    <border>
      <left style="thin">
        <color rgb="FF000000"/>
      </left>
      <right/>
      <top style="thin">
        <color indexed="8"/>
      </top>
      <bottom/>
      <diagonal/>
    </border>
    <border>
      <left/>
      <right/>
      <top style="thin">
        <color indexed="8"/>
      </top>
      <bottom/>
      <diagonal/>
    </border>
    <border>
      <left/>
      <right style="thin">
        <color indexed="64"/>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8"/>
      </bottom>
      <diagonal/>
    </border>
    <border>
      <left/>
      <right style="thin">
        <color indexed="8"/>
      </right>
      <top/>
      <bottom style="thin">
        <color indexed="8"/>
      </bottom>
      <diagonal/>
    </border>
    <border>
      <left style="thin">
        <color indexed="64"/>
      </left>
      <right/>
      <top/>
      <bottom style="thin">
        <color indexed="8"/>
      </bottom>
      <diagonal/>
    </border>
    <border>
      <left/>
      <right style="thin">
        <color auto="1"/>
      </right>
      <top/>
      <bottom style="thin">
        <color indexed="8"/>
      </bottom>
      <diagonal/>
    </border>
    <border>
      <left style="thin">
        <color indexed="64"/>
      </left>
      <right/>
      <top/>
      <bottom style="thin">
        <color auto="1"/>
      </bottom>
      <diagonal/>
    </border>
    <border>
      <left/>
      <right style="thin">
        <color indexed="64"/>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indexed="64"/>
      </left>
      <right style="thin">
        <color auto="1"/>
      </right>
      <top/>
      <bottom style="thin">
        <color auto="1"/>
      </bottom>
      <diagonal/>
    </border>
    <border>
      <left style="thin">
        <color auto="1"/>
      </left>
      <right/>
      <top style="thin">
        <color indexed="8"/>
      </top>
      <bottom/>
      <diagonal/>
    </border>
    <border>
      <left style="thin">
        <color indexed="64"/>
      </left>
      <right style="thin">
        <color indexed="64"/>
      </right>
      <top style="thin">
        <color indexed="8"/>
      </top>
      <bottom/>
      <diagonal/>
    </border>
    <border>
      <left/>
      <right style="thin">
        <color rgb="FF000000"/>
      </right>
      <top style="thin">
        <color indexed="8"/>
      </top>
      <bottom/>
      <diagonal/>
    </border>
    <border>
      <left style="thin">
        <color indexed="8"/>
      </left>
      <right style="thin">
        <color indexed="64"/>
      </right>
      <top style="thin">
        <color auto="1"/>
      </top>
      <bottom/>
      <diagonal/>
    </border>
    <border>
      <left/>
      <right/>
      <top style="thin">
        <color indexed="8"/>
      </top>
      <bottom/>
      <diagonal/>
    </border>
    <border>
      <left/>
      <right/>
      <top style="thin">
        <color indexed="8"/>
      </top>
      <bottom style="thin">
        <color indexed="8"/>
      </bottom>
      <diagonal/>
    </border>
    <border>
      <left style="thin">
        <color indexed="64"/>
      </left>
      <right/>
      <top style="thin">
        <color indexed="8"/>
      </top>
      <bottom style="thin">
        <color indexed="8"/>
      </bottom>
      <diagonal/>
    </border>
    <border>
      <left style="thin">
        <color auto="1"/>
      </left>
      <right style="thin">
        <color auto="1"/>
      </right>
      <top style="thin">
        <color auto="1"/>
      </top>
      <bottom/>
      <diagonal/>
    </border>
    <border>
      <left/>
      <right/>
      <top/>
      <bottom style="thin">
        <color indexed="64"/>
      </bottom>
      <diagonal/>
    </border>
    <border>
      <left style="thin">
        <color indexed="64"/>
      </left>
      <right/>
      <top style="thin">
        <color indexed="64"/>
      </top>
      <bottom/>
      <diagonal/>
    </border>
    <border>
      <left style="thin">
        <color auto="1"/>
      </left>
      <right style="thin">
        <color auto="1"/>
      </right>
      <top style="thin">
        <color auto="1"/>
      </top>
      <bottom/>
      <diagonal/>
    </border>
    <border>
      <left style="thin">
        <color auto="1"/>
      </left>
      <right/>
      <top/>
      <bottom style="thin">
        <color indexed="64"/>
      </bottom>
      <diagonal/>
    </border>
    <border>
      <left/>
      <right style="thin">
        <color auto="1"/>
      </right>
      <top/>
      <bottom style="thin">
        <color indexed="64"/>
      </bottom>
      <diagonal/>
    </border>
    <border>
      <left/>
      <right style="thin">
        <color indexed="64"/>
      </right>
      <top style="thin">
        <color indexed="64"/>
      </top>
      <bottom/>
      <diagonal/>
    </border>
    <border>
      <left/>
      <right style="thin">
        <color indexed="8"/>
      </right>
      <top style="thin">
        <color auto="1"/>
      </top>
      <bottom/>
      <diagonal/>
    </border>
    <border>
      <left/>
      <right style="thin">
        <color rgb="FF000000"/>
      </right>
      <top/>
      <bottom style="thin">
        <color indexed="64"/>
      </bottom>
      <diagonal/>
    </border>
    <border>
      <left style="thin">
        <color indexed="8"/>
      </left>
      <right style="thin">
        <color indexed="64"/>
      </right>
      <top style="thin">
        <color indexed="64"/>
      </top>
      <bottom/>
      <diagonal/>
    </border>
    <border>
      <left style="thin">
        <color indexed="8"/>
      </left>
      <right style="thin">
        <color auto="1"/>
      </right>
      <top/>
      <bottom style="thin">
        <color auto="1"/>
      </bottom>
      <diagonal/>
    </border>
    <border>
      <left/>
      <right/>
      <top style="thin">
        <color indexed="8"/>
      </top>
      <bottom style="thin">
        <color indexed="8"/>
      </bottom>
      <diagonal/>
    </border>
    <border>
      <left/>
      <right style="thin">
        <color auto="1"/>
      </right>
      <top/>
      <bottom style="thin">
        <color indexed="8"/>
      </bottom>
      <diagonal/>
    </border>
    <border>
      <left style="thin">
        <color auto="1"/>
      </left>
      <right/>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diagonal/>
    </border>
    <border>
      <left/>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diagonal/>
    </border>
    <border>
      <left/>
      <right/>
      <top style="thin">
        <color indexed="64"/>
      </top>
      <bottom/>
      <diagonal/>
    </border>
    <border>
      <left/>
      <right style="thin">
        <color auto="1"/>
      </right>
      <top style="thin">
        <color indexed="64"/>
      </top>
      <bottom/>
      <diagonal/>
    </border>
    <border>
      <left/>
      <right style="thin">
        <color indexed="8"/>
      </right>
      <top style="thin">
        <color indexed="64"/>
      </top>
      <bottom/>
      <diagonal/>
    </border>
    <border>
      <left style="thin">
        <color indexed="8"/>
      </left>
      <right style="thin">
        <color indexed="64"/>
      </right>
      <top style="thin">
        <color indexed="64"/>
      </top>
      <bottom/>
      <diagonal/>
    </border>
    <border>
      <left style="thin">
        <color indexed="64"/>
      </left>
      <right/>
      <top/>
      <bottom style="thin">
        <color indexed="8"/>
      </bottom>
      <diagonal/>
    </border>
    <border>
      <left/>
      <right style="thin">
        <color indexed="8"/>
      </right>
      <top/>
      <bottom style="thin">
        <color indexed="8"/>
      </bottom>
      <diagonal/>
    </border>
    <border>
      <left/>
      <right/>
      <top/>
      <bottom style="thin">
        <color indexed="64"/>
      </bottom>
      <diagonal/>
    </border>
    <border>
      <left/>
      <right style="thin">
        <color auto="1"/>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8"/>
      </bottom>
      <diagonal/>
    </border>
    <border>
      <left style="thin">
        <color indexed="8"/>
      </left>
      <right style="thin">
        <color indexed="64"/>
      </right>
      <top style="thin">
        <color indexed="64"/>
      </top>
      <bottom/>
      <diagonal/>
    </border>
    <border>
      <left/>
      <right style="thin">
        <color auto="1"/>
      </right>
      <top/>
      <bottom style="thin">
        <color indexed="64"/>
      </bottom>
      <diagonal/>
    </border>
    <border>
      <left style="thin">
        <color indexed="8"/>
      </left>
      <right style="thin">
        <color indexed="64"/>
      </right>
      <top/>
      <bottom style="thin">
        <color indexed="64"/>
      </bottom>
      <diagonal/>
    </border>
    <border>
      <left style="thin">
        <color rgb="FF000000"/>
      </left>
      <right/>
      <top style="thin">
        <color indexed="8"/>
      </top>
      <bottom/>
      <diagonal/>
    </border>
    <border>
      <left/>
      <right style="thin">
        <color indexed="64"/>
      </right>
      <top style="thin">
        <color indexed="8"/>
      </top>
      <bottom/>
      <diagonal/>
    </border>
    <border>
      <left style="thin">
        <color indexed="64"/>
      </left>
      <right style="thin">
        <color auto="1"/>
      </right>
      <top style="thin">
        <color auto="1"/>
      </top>
      <bottom/>
      <diagonal/>
    </border>
    <border>
      <left style="thin">
        <color auto="1"/>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8"/>
      </right>
      <top/>
      <bottom style="thin">
        <color indexed="64"/>
      </bottom>
      <diagonal/>
    </border>
    <border>
      <left style="thin">
        <color indexed="8"/>
      </left>
      <right style="medium">
        <color indexed="8"/>
      </right>
      <top style="thin">
        <color indexed="64"/>
      </top>
      <bottom/>
      <diagonal/>
    </border>
    <border>
      <left style="thin">
        <color auto="1"/>
      </left>
      <right style="thin">
        <color indexed="64"/>
      </right>
      <top style="thin">
        <color indexed="64"/>
      </top>
      <bottom/>
      <diagonal/>
    </border>
    <border>
      <left style="thin">
        <color indexed="8"/>
      </left>
      <right style="medium">
        <color indexed="8"/>
      </right>
      <top/>
      <bottom style="thin">
        <color indexed="64"/>
      </bottom>
      <diagonal/>
    </border>
    <border>
      <left style="thin">
        <color indexed="64"/>
      </left>
      <right/>
      <top style="thin">
        <color indexed="64"/>
      </top>
      <bottom/>
      <diagonal/>
    </border>
    <border>
      <left style="thin">
        <color indexed="8"/>
      </left>
      <right style="thin">
        <color indexed="64"/>
      </right>
      <top style="thin">
        <color indexed="64"/>
      </top>
      <bottom/>
      <diagonal/>
    </border>
    <border>
      <left style="thin">
        <color indexed="64"/>
      </left>
      <right/>
      <top style="thin">
        <color indexed="8"/>
      </top>
      <bottom/>
      <diagonal/>
    </border>
    <border>
      <left/>
      <right style="thin">
        <color rgb="FF000000"/>
      </right>
      <top style="thin">
        <color indexed="8"/>
      </top>
      <bottom/>
      <diagonal/>
    </border>
    <border>
      <left style="thin">
        <color rgb="FF000000"/>
      </left>
      <right/>
      <top style="thin">
        <color indexed="8"/>
      </top>
      <bottom/>
      <diagonal/>
    </border>
    <border>
      <left/>
      <right style="thin">
        <color indexed="64"/>
      </right>
      <top style="thin">
        <color indexed="8"/>
      </top>
      <bottom/>
      <diagonal/>
    </border>
    <border>
      <left/>
      <right style="thin">
        <color indexed="8"/>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auto="1"/>
      </left>
      <right style="thin">
        <color auto="1"/>
      </right>
      <top style="thin">
        <color auto="1"/>
      </top>
      <bottom/>
      <diagonal/>
    </border>
    <border>
      <left style="thin">
        <color auto="1"/>
      </left>
      <right/>
      <top style="thin">
        <color indexed="64"/>
      </top>
      <bottom/>
      <diagonal/>
    </border>
    <border>
      <left/>
      <right style="thin">
        <color indexed="64"/>
      </right>
      <top style="thin">
        <color indexed="64"/>
      </top>
      <bottom/>
      <diagonal/>
    </border>
    <border>
      <left style="thin">
        <color indexed="64"/>
      </left>
      <right/>
      <top style="thin">
        <color indexed="8"/>
      </top>
      <bottom/>
      <diagonal/>
    </border>
    <border>
      <left/>
      <right/>
      <top style="thin">
        <color indexed="8"/>
      </top>
      <bottom/>
      <diagonal/>
    </border>
    <border>
      <left/>
      <right style="thin">
        <color indexed="64"/>
      </right>
      <top style="thin">
        <color indexed="8"/>
      </top>
      <bottom/>
      <diagonal/>
    </border>
    <border>
      <left style="thin">
        <color auto="1"/>
      </left>
      <right style="thin">
        <color auto="1"/>
      </right>
      <top style="thin">
        <color auto="1"/>
      </top>
      <bottom/>
      <diagonal/>
    </border>
    <border>
      <left/>
      <right/>
      <top style="thin">
        <color indexed="64"/>
      </top>
      <bottom/>
      <diagonal/>
    </border>
    <border>
      <left style="thin">
        <color indexed="8"/>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style="thin">
        <color indexed="8"/>
      </left>
      <right style="thin">
        <color indexed="64"/>
      </right>
      <top style="thin">
        <color indexed="64"/>
      </top>
      <bottom/>
      <diagonal/>
    </border>
    <border>
      <left/>
      <right style="thin">
        <color auto="1"/>
      </right>
      <top style="thin">
        <color indexed="64"/>
      </top>
      <bottom/>
      <diagonal/>
    </border>
    <border>
      <left style="thin">
        <color rgb="FF000000"/>
      </left>
      <right/>
      <top style="thin">
        <color indexed="8"/>
      </top>
      <bottom/>
      <diagonal/>
    </border>
    <border>
      <left/>
      <right style="thin">
        <color indexed="64"/>
      </right>
      <top style="thin">
        <color indexed="8"/>
      </top>
      <bottom/>
      <diagonal/>
    </border>
    <border>
      <left style="thin">
        <color indexed="64"/>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indexed="64"/>
      </top>
      <bottom/>
      <diagonal/>
    </border>
    <border>
      <left/>
      <right/>
      <top style="thin">
        <color auto="1"/>
      </top>
      <bottom style="thin">
        <color indexed="8"/>
      </bottom>
      <diagonal/>
    </border>
    <border>
      <left/>
      <right style="thin">
        <color indexed="8"/>
      </right>
      <top style="thin">
        <color auto="1"/>
      </top>
      <bottom style="thin">
        <color indexed="8"/>
      </bottom>
      <diagonal/>
    </border>
    <border>
      <left/>
      <right style="thin">
        <color auto="1"/>
      </right>
      <top style="thin">
        <color auto="1"/>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right/>
      <top style="thin">
        <color auto="1"/>
      </top>
      <bottom style="thin">
        <color indexed="64"/>
      </bottom>
      <diagonal/>
    </border>
    <border>
      <left style="thin">
        <color indexed="64"/>
      </left>
      <right/>
      <top/>
      <bottom style="thin">
        <color auto="1"/>
      </bottom>
      <diagonal/>
    </border>
    <border>
      <left style="thin">
        <color auto="1"/>
      </left>
      <right style="thin">
        <color auto="1"/>
      </right>
      <top/>
      <bottom style="thin">
        <color auto="1"/>
      </bottom>
      <diagonal/>
    </border>
    <border>
      <left style="thin">
        <color indexed="64"/>
      </left>
      <right/>
      <top style="thin">
        <color indexed="8"/>
      </top>
      <bottom style="thin">
        <color auto="1"/>
      </bottom>
      <diagonal/>
    </border>
    <border>
      <left/>
      <right/>
      <top style="thin">
        <color indexed="8"/>
      </top>
      <bottom style="thin">
        <color auto="1"/>
      </bottom>
      <diagonal/>
    </border>
    <border>
      <left style="thin">
        <color indexed="64"/>
      </left>
      <right style="thin">
        <color auto="1"/>
      </right>
      <top style="thin">
        <color indexed="64"/>
      </top>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right/>
      <top style="thin">
        <color indexed="64"/>
      </top>
      <bottom/>
      <diagonal/>
    </border>
    <border>
      <left style="thin">
        <color indexed="8"/>
      </left>
      <right style="thin">
        <color indexed="64"/>
      </right>
      <top style="thin">
        <color indexed="64"/>
      </top>
      <bottom/>
      <diagonal/>
    </border>
    <border>
      <left style="thin">
        <color indexed="8"/>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8"/>
      </right>
      <top style="thin">
        <color indexed="8"/>
      </top>
      <bottom/>
      <diagonal/>
    </border>
    <border>
      <left style="thin">
        <color auto="1"/>
      </left>
      <right style="thin">
        <color auto="1"/>
      </right>
      <top style="thin">
        <color auto="1"/>
      </top>
      <bottom/>
      <diagonal/>
    </border>
    <border>
      <left/>
      <right style="thin">
        <color indexed="64"/>
      </right>
      <top style="thin">
        <color auto="1"/>
      </top>
      <bottom/>
      <diagonal/>
    </border>
    <border>
      <left/>
      <right/>
      <top style="thin">
        <color auto="1"/>
      </top>
      <bottom/>
      <diagonal/>
    </border>
    <border>
      <left style="thin">
        <color rgb="FF000000"/>
      </left>
      <right/>
      <top/>
      <bottom/>
      <diagonal/>
    </border>
    <border>
      <left style="thin">
        <color auto="1"/>
      </left>
      <right/>
      <top style="thin">
        <color auto="1"/>
      </top>
      <bottom style="thin">
        <color auto="1"/>
      </bottom>
      <diagonal/>
    </border>
    <border>
      <left/>
      <right style="thin">
        <color indexed="64"/>
      </right>
      <top style="thin">
        <color auto="1"/>
      </top>
      <bottom style="thin">
        <color auto="1"/>
      </bottom>
      <diagonal/>
    </border>
    <border>
      <left/>
      <right/>
      <top style="thin">
        <color auto="1"/>
      </top>
      <bottom style="thin">
        <color indexed="64"/>
      </bottom>
      <diagonal/>
    </border>
    <border>
      <left style="thin">
        <color indexed="64"/>
      </left>
      <right/>
      <top style="thin">
        <color indexed="64"/>
      </top>
      <bottom style="thin">
        <color indexed="8"/>
      </bottom>
      <diagonal/>
    </border>
    <border>
      <left/>
      <right style="thin">
        <color indexed="64"/>
      </right>
      <top style="thin">
        <color indexed="64"/>
      </top>
      <bottom style="thin">
        <color auto="1"/>
      </bottom>
      <diagonal/>
    </border>
    <border>
      <left style="thin">
        <color indexed="64"/>
      </left>
      <right/>
      <top/>
      <bottom style="thin">
        <color indexed="64"/>
      </bottom>
      <diagonal/>
    </border>
    <border>
      <left/>
      <right/>
      <top/>
      <bottom style="thin">
        <color indexed="64"/>
      </bottom>
      <diagonal/>
    </border>
    <border>
      <left/>
      <right style="thin">
        <color auto="1"/>
      </right>
      <top/>
      <bottom style="thin">
        <color indexed="64"/>
      </bottom>
      <diagonal/>
    </border>
    <border>
      <left style="thin">
        <color indexed="64"/>
      </left>
      <right/>
      <top/>
      <bottom style="thin">
        <color indexed="8"/>
      </bottom>
      <diagonal/>
    </border>
    <border>
      <left/>
      <right style="thin">
        <color indexed="64"/>
      </right>
      <top/>
      <bottom style="thin">
        <color indexed="8"/>
      </bottom>
      <diagonal/>
    </border>
    <border>
      <left/>
      <right style="thin">
        <color rgb="FF000000"/>
      </right>
      <top style="thin">
        <color indexed="8"/>
      </top>
      <bottom/>
      <diagonal/>
    </border>
    <border>
      <left style="thin">
        <color rgb="FF000000"/>
      </left>
      <right/>
      <top style="thin">
        <color indexed="8"/>
      </top>
      <bottom/>
      <diagonal/>
    </border>
    <border>
      <left/>
      <right style="thin">
        <color indexed="64"/>
      </right>
      <top style="thin">
        <color indexed="8"/>
      </top>
      <bottom/>
      <diagonal/>
    </border>
    <border>
      <left style="thin">
        <color indexed="64"/>
      </left>
      <right style="thin">
        <color indexed="8"/>
      </right>
      <top style="thin">
        <color auto="1"/>
      </top>
      <bottom/>
      <diagonal/>
    </border>
    <border>
      <left/>
      <right style="thin">
        <color indexed="64"/>
      </right>
      <top/>
      <bottom style="thin">
        <color indexed="64"/>
      </bottom>
      <diagonal/>
    </border>
    <border>
      <left/>
      <right style="thin">
        <color auto="1"/>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top style="thin">
        <color indexed="8"/>
      </top>
      <bottom/>
      <diagonal/>
    </border>
    <border>
      <left/>
      <right style="thin">
        <color rgb="FF000000"/>
      </right>
      <top style="thin">
        <color indexed="8"/>
      </top>
      <bottom/>
      <diagonal/>
    </border>
    <border>
      <left/>
      <right style="thin">
        <color indexed="64"/>
      </right>
      <top style="thin">
        <color indexed="8"/>
      </top>
      <bottom/>
      <diagonal/>
    </border>
    <border>
      <left style="thin">
        <color indexed="64"/>
      </left>
      <right/>
      <top style="thin">
        <color indexed="8"/>
      </top>
      <bottom/>
      <diagonal/>
    </border>
    <border>
      <left/>
      <right/>
      <top style="thin">
        <color auto="1"/>
      </top>
      <bottom style="thin">
        <color indexed="8"/>
      </bottom>
      <diagonal/>
    </border>
    <border>
      <left/>
      <right style="thin">
        <color indexed="64"/>
      </right>
      <top style="thin">
        <color auto="1"/>
      </top>
      <bottom style="thin">
        <color indexed="8"/>
      </bottom>
      <diagonal/>
    </border>
    <border>
      <left/>
      <right/>
      <top style="thin">
        <color indexed="8"/>
      </top>
      <bottom style="thin">
        <color indexed="8"/>
      </bottom>
      <diagonal/>
    </border>
    <border>
      <left/>
      <right/>
      <top/>
      <bottom style="thin">
        <color indexed="8"/>
      </bottom>
      <diagonal/>
    </border>
    <border>
      <left/>
      <right/>
      <top style="thin">
        <color auto="1"/>
      </top>
      <bottom style="thin">
        <color indexed="64"/>
      </bottom>
      <diagonal/>
    </border>
    <border>
      <left/>
      <right/>
      <top style="thin">
        <color auto="1"/>
      </top>
      <bottom/>
      <diagonal/>
    </border>
    <border>
      <left style="thin">
        <color indexed="64"/>
      </left>
      <right style="thin">
        <color indexed="64"/>
      </right>
      <top style="thin">
        <color indexed="64"/>
      </top>
      <bottom/>
      <diagonal/>
    </border>
    <border>
      <left/>
      <right style="thin">
        <color indexed="8"/>
      </right>
      <top style="thin">
        <color indexed="8"/>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8"/>
      </top>
      <bottom/>
      <diagonal/>
    </border>
    <border>
      <left/>
      <right/>
      <top style="thin">
        <color indexed="8"/>
      </top>
      <bottom/>
      <diagonal/>
    </border>
    <border>
      <left/>
      <right style="thin">
        <color indexed="64"/>
      </right>
      <top style="thin">
        <color indexed="8"/>
      </top>
      <bottom/>
      <diagonal/>
    </border>
    <border>
      <left/>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auto="1"/>
      </top>
      <bottom/>
      <diagonal/>
    </border>
    <border>
      <left/>
      <right style="thin">
        <color indexed="64"/>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top style="thin">
        <color indexed="8"/>
      </top>
      <bottom/>
      <diagonal/>
    </border>
    <border>
      <left/>
      <right style="thin">
        <color indexed="64"/>
      </right>
      <top style="thin">
        <color indexed="8"/>
      </top>
      <bottom/>
      <diagonal/>
    </border>
    <border>
      <left style="thin">
        <color auto="1"/>
      </left>
      <right/>
      <top style="thin">
        <color auto="1"/>
      </top>
      <bottom style="thin">
        <color indexed="8"/>
      </bottom>
      <diagonal/>
    </border>
    <border>
      <left/>
      <right/>
      <top style="thin">
        <color auto="1"/>
      </top>
      <bottom style="thin">
        <color indexed="8"/>
      </bottom>
      <diagonal/>
    </border>
    <border>
      <left/>
      <right style="thin">
        <color auto="1"/>
      </right>
      <top style="thin">
        <color auto="1"/>
      </top>
      <bottom/>
      <diagonal/>
    </border>
    <border>
      <left/>
      <right style="thin">
        <color indexed="8"/>
      </right>
      <top style="thin">
        <color indexed="8"/>
      </top>
      <bottom/>
      <diagonal/>
    </border>
    <border>
      <left style="thin">
        <color auto="1"/>
      </left>
      <right/>
      <top style="thin">
        <color auto="1"/>
      </top>
      <bottom/>
      <diagonal/>
    </border>
    <border>
      <left/>
      <right/>
      <top style="thin">
        <color indexed="8"/>
      </top>
      <bottom/>
      <diagonal/>
    </border>
    <border>
      <left style="thin">
        <color auto="1"/>
      </left>
      <right/>
      <top/>
      <bottom style="thin">
        <color indexed="64"/>
      </bottom>
      <diagonal/>
    </border>
    <border>
      <left/>
      <right/>
      <top style="thin">
        <color indexed="64"/>
      </top>
      <bottom/>
      <diagonal/>
    </border>
    <border>
      <left/>
      <right/>
      <top/>
      <bottom style="thin">
        <color indexed="64"/>
      </bottom>
      <diagonal/>
    </border>
    <border>
      <left style="thin">
        <color auto="1"/>
      </left>
      <right/>
      <top/>
      <bottom style="thin">
        <color indexed="64"/>
      </bottom>
      <diagonal/>
    </border>
    <border>
      <left/>
      <right style="thin">
        <color indexed="8"/>
      </right>
      <top/>
      <bottom style="thin">
        <color indexed="64"/>
      </bottom>
      <diagonal/>
    </border>
    <border>
      <left/>
      <right style="thin">
        <color auto="1"/>
      </right>
      <top/>
      <bottom style="thin">
        <color indexed="64"/>
      </bottom>
      <diagonal/>
    </border>
  </borders>
  <cellStyleXfs count="7">
    <xf numFmtId="0" fontId="0" fillId="0" borderId="0"/>
    <xf numFmtId="9" fontId="1" fillId="0" borderId="0" applyFont="0" applyFill="0" applyBorder="0" applyAlignment="0" applyProtection="0"/>
    <xf numFmtId="0" fontId="8" fillId="0" borderId="0"/>
    <xf numFmtId="0" fontId="8" fillId="0" borderId="0"/>
    <xf numFmtId="0" fontId="8" fillId="0" borderId="0"/>
    <xf numFmtId="0" fontId="8" fillId="0" borderId="0"/>
    <xf numFmtId="0" fontId="38" fillId="0" borderId="0"/>
  </cellStyleXfs>
  <cellXfs count="1293">
    <xf numFmtId="0" fontId="0" fillId="0" borderId="0" xfId="0"/>
    <xf numFmtId="164" fontId="13" fillId="0" borderId="0" xfId="0" applyNumberFormat="1" applyFont="1" applyAlignment="1">
      <alignment horizontal="left" vertical="center"/>
    </xf>
    <xf numFmtId="164" fontId="4" fillId="0" borderId="0" xfId="0" applyNumberFormat="1" applyFont="1" applyBorder="1" applyAlignment="1">
      <alignment horizontal="right" vertical="center" indent="1"/>
    </xf>
    <xf numFmtId="164" fontId="4" fillId="0" borderId="9" xfId="0" applyNumberFormat="1" applyFont="1" applyBorder="1" applyAlignment="1">
      <alignment horizontal="right" vertical="center" indent="1"/>
    </xf>
    <xf numFmtId="164" fontId="13" fillId="0" borderId="0" xfId="0" applyNumberFormat="1" applyFont="1" applyBorder="1" applyAlignment="1">
      <alignment horizontal="left" vertical="center"/>
    </xf>
    <xf numFmtId="164" fontId="6" fillId="0" borderId="7" xfId="0" applyNumberFormat="1" applyFont="1" applyBorder="1" applyAlignment="1">
      <alignment horizontal="left" vertical="top" wrapText="1" indent="1" readingOrder="1"/>
    </xf>
    <xf numFmtId="164" fontId="3" fillId="0" borderId="14" xfId="0" applyNumberFormat="1" applyFont="1" applyBorder="1" applyAlignment="1">
      <alignment horizontal="right" vertical="center" indent="1"/>
    </xf>
    <xf numFmtId="164" fontId="3" fillId="0" borderId="10" xfId="0" applyNumberFormat="1" applyFont="1" applyBorder="1" applyAlignment="1">
      <alignment horizontal="right" vertical="center" indent="1"/>
    </xf>
    <xf numFmtId="164" fontId="7" fillId="0" borderId="7" xfId="0" applyNumberFormat="1" applyFont="1" applyBorder="1" applyAlignment="1">
      <alignment horizontal="right" vertical="top" wrapText="1" indent="1"/>
    </xf>
    <xf numFmtId="164" fontId="4" fillId="0" borderId="11" xfId="0" applyNumberFormat="1" applyFont="1" applyBorder="1" applyAlignment="1">
      <alignment horizontal="center" vertical="center" wrapText="1" readingOrder="1"/>
    </xf>
    <xf numFmtId="164" fontId="16" fillId="0" borderId="0" xfId="0" applyNumberFormat="1" applyFont="1" applyBorder="1" applyAlignment="1">
      <alignment horizontal="right" vertical="center" indent="1"/>
    </xf>
    <xf numFmtId="164" fontId="21" fillId="0" borderId="0" xfId="0" applyNumberFormat="1" applyFont="1" applyBorder="1" applyAlignment="1">
      <alignment horizontal="right" vertical="center" indent="1"/>
    </xf>
    <xf numFmtId="164" fontId="22" fillId="0" borderId="0" xfId="0" applyNumberFormat="1" applyFont="1" applyBorder="1" applyAlignment="1">
      <alignment horizontal="right" vertical="center" indent="1"/>
    </xf>
    <xf numFmtId="0" fontId="4" fillId="0" borderId="17" xfId="0" applyFont="1" applyBorder="1" applyAlignment="1">
      <alignment horizontal="left" vertical="top" wrapText="1" indent="1"/>
    </xf>
    <xf numFmtId="1" fontId="20" fillId="0" borderId="0" xfId="0" applyNumberFormat="1" applyFont="1" applyBorder="1" applyAlignment="1">
      <alignment horizontal="right" vertical="center" indent="1"/>
    </xf>
    <xf numFmtId="164" fontId="6" fillId="0" borderId="1" xfId="0" applyNumberFormat="1" applyFont="1" applyBorder="1" applyAlignment="1">
      <alignment vertical="center" wrapText="1"/>
    </xf>
    <xf numFmtId="164" fontId="11" fillId="0" borderId="1" xfId="0" applyNumberFormat="1" applyFont="1" applyBorder="1" applyAlignment="1">
      <alignment horizontal="right" vertical="top" indent="1"/>
    </xf>
    <xf numFmtId="164" fontId="11" fillId="0" borderId="20" xfId="0" applyNumberFormat="1" applyFont="1" applyBorder="1" applyAlignment="1">
      <alignment horizontal="right" vertical="top" indent="1"/>
    </xf>
    <xf numFmtId="164" fontId="13" fillId="0" borderId="1" xfId="0" applyNumberFormat="1" applyFont="1" applyBorder="1" applyAlignment="1">
      <alignment horizontal="left" vertical="center"/>
    </xf>
    <xf numFmtId="0" fontId="5" fillId="0" borderId="16" xfId="0" applyFont="1" applyBorder="1" applyAlignment="1">
      <alignment horizontal="right" vertical="top" wrapText="1" indent="1" readingOrder="2"/>
    </xf>
    <xf numFmtId="164" fontId="2" fillId="0" borderId="0" xfId="0" applyNumberFormat="1" applyFont="1" applyAlignment="1">
      <alignment horizontal="left" vertical="center"/>
    </xf>
    <xf numFmtId="0" fontId="5" fillId="0" borderId="24" xfId="0" applyFont="1" applyBorder="1" applyAlignment="1">
      <alignment horizontal="right" vertical="top" wrapText="1" indent="1" readingOrder="2"/>
    </xf>
    <xf numFmtId="164" fontId="16" fillId="0" borderId="0" xfId="0" applyNumberFormat="1" applyFont="1" applyAlignment="1">
      <alignment horizontal="right" vertical="center" indent="1"/>
    </xf>
    <xf numFmtId="0" fontId="5" fillId="0" borderId="4" xfId="0" applyFont="1" applyBorder="1" applyAlignment="1">
      <alignment horizontal="right" vertical="top" wrapText="1" indent="1" readingOrder="2"/>
    </xf>
    <xf numFmtId="164" fontId="4" fillId="0" borderId="24" xfId="0" applyNumberFormat="1" applyFont="1" applyBorder="1" applyAlignment="1">
      <alignment horizontal="center" vertical="center" wrapText="1" readingOrder="1"/>
    </xf>
    <xf numFmtId="164" fontId="3" fillId="0" borderId="24" xfId="0" applyNumberFormat="1" applyFont="1" applyBorder="1" applyAlignment="1">
      <alignment horizontal="center" vertical="center" wrapText="1" readingOrder="1"/>
    </xf>
    <xf numFmtId="0" fontId="4" fillId="0" borderId="32" xfId="0" applyFont="1" applyBorder="1" applyAlignment="1">
      <alignment horizontal="left" vertical="top" wrapText="1" indent="1"/>
    </xf>
    <xf numFmtId="164" fontId="3" fillId="0" borderId="12" xfId="0" applyNumberFormat="1" applyFont="1" applyBorder="1" applyAlignment="1">
      <alignment horizontal="center" vertical="center" wrapText="1" readingOrder="1"/>
    </xf>
    <xf numFmtId="0" fontId="5" fillId="0" borderId="40" xfId="0" applyFont="1" applyBorder="1" applyAlignment="1">
      <alignment horizontal="right" vertical="top" wrapText="1" indent="1" readingOrder="2"/>
    </xf>
    <xf numFmtId="164" fontId="7" fillId="0" borderId="44" xfId="0" applyNumberFormat="1" applyFont="1" applyBorder="1" applyAlignment="1">
      <alignment horizontal="center" vertical="center" wrapText="1"/>
    </xf>
    <xf numFmtId="0" fontId="25" fillId="0" borderId="15" xfId="2" applyFont="1" applyBorder="1" applyAlignment="1">
      <alignment horizontal="center" vertical="top" wrapText="1"/>
    </xf>
    <xf numFmtId="164" fontId="3" fillId="0" borderId="0" xfId="0" applyNumberFormat="1" applyFont="1" applyBorder="1" applyAlignment="1">
      <alignment horizontal="right" vertical="center" indent="1"/>
    </xf>
    <xf numFmtId="164" fontId="11" fillId="0" borderId="40" xfId="0" applyNumberFormat="1" applyFont="1" applyBorder="1" applyAlignment="1">
      <alignment horizontal="right" vertical="top" wrapText="1" indent="1"/>
    </xf>
    <xf numFmtId="164" fontId="12" fillId="0" borderId="40" xfId="0" applyNumberFormat="1" applyFont="1" applyBorder="1" applyAlignment="1">
      <alignment horizontal="left" vertical="top" wrapText="1" indent="1" readingOrder="1"/>
    </xf>
    <xf numFmtId="164" fontId="7" fillId="0" borderId="40" xfId="0" applyNumberFormat="1" applyFont="1" applyBorder="1" applyAlignment="1">
      <alignment horizontal="right" vertical="top" wrapText="1" indent="1"/>
    </xf>
    <xf numFmtId="164" fontId="3" fillId="0" borderId="40" xfId="0" applyNumberFormat="1" applyFont="1" applyBorder="1" applyAlignment="1">
      <alignment horizontal="left" vertical="top" wrapText="1" indent="1" readingOrder="1"/>
    </xf>
    <xf numFmtId="164" fontId="4" fillId="0" borderId="40" xfId="0" applyNumberFormat="1" applyFont="1" applyBorder="1" applyAlignment="1">
      <alignment horizontal="left" vertical="top" wrapText="1" indent="1" readingOrder="1"/>
    </xf>
    <xf numFmtId="164" fontId="17" fillId="0" borderId="40" xfId="0" applyNumberFormat="1" applyFont="1" applyBorder="1" applyAlignment="1">
      <alignment horizontal="right" vertical="top" wrapText="1" indent="1"/>
    </xf>
    <xf numFmtId="164" fontId="6" fillId="0" borderId="40" xfId="0" applyNumberFormat="1" applyFont="1" applyBorder="1" applyAlignment="1">
      <alignment horizontal="left" vertical="top" wrapText="1" indent="1" readingOrder="1"/>
    </xf>
    <xf numFmtId="164" fontId="11" fillId="0" borderId="40" xfId="0" applyNumberFormat="1" applyFont="1" applyBorder="1" applyAlignment="1">
      <alignment horizontal="right" vertical="top" wrapText="1" indent="1" readingOrder="2"/>
    </xf>
    <xf numFmtId="164" fontId="4" fillId="0" borderId="39" xfId="0" applyNumberFormat="1" applyFont="1" applyBorder="1" applyAlignment="1">
      <alignment horizontal="right" vertical="center" indent="1"/>
    </xf>
    <xf numFmtId="164" fontId="11" fillId="0" borderId="24" xfId="0" applyNumberFormat="1" applyFont="1" applyBorder="1" applyAlignment="1">
      <alignment horizontal="right" vertical="top" wrapText="1" indent="1"/>
    </xf>
    <xf numFmtId="164" fontId="7" fillId="0" borderId="43" xfId="0" applyNumberFormat="1" applyFont="1" applyBorder="1" applyAlignment="1">
      <alignment horizontal="center" vertical="center" wrapText="1"/>
    </xf>
    <xf numFmtId="164" fontId="3" fillId="0" borderId="33" xfId="0" applyNumberFormat="1" applyFont="1" applyBorder="1" applyAlignment="1">
      <alignment horizontal="right" vertical="center" indent="1"/>
    </xf>
    <xf numFmtId="164" fontId="16" fillId="0" borderId="49" xfId="0" applyNumberFormat="1" applyFont="1" applyBorder="1" applyAlignment="1">
      <alignment horizontal="center" vertical="center"/>
    </xf>
    <xf numFmtId="164" fontId="4" fillId="0" borderId="4" xfId="0" applyNumberFormat="1" applyFont="1" applyBorder="1" applyAlignment="1">
      <alignment horizontal="left" vertical="top" wrapText="1" indent="1" readingOrder="1"/>
    </xf>
    <xf numFmtId="164" fontId="11" fillId="0" borderId="4" xfId="0" applyNumberFormat="1" applyFont="1" applyBorder="1" applyAlignment="1">
      <alignment horizontal="right" vertical="top" wrapText="1" indent="1"/>
    </xf>
    <xf numFmtId="164" fontId="6" fillId="0" borderId="4" xfId="0" applyNumberFormat="1" applyFont="1" applyBorder="1" applyAlignment="1">
      <alignment horizontal="left" vertical="top" wrapText="1" indent="1" readingOrder="1"/>
    </xf>
    <xf numFmtId="164" fontId="17" fillId="0" borderId="0" xfId="0" applyNumberFormat="1" applyFont="1" applyBorder="1" applyAlignment="1">
      <alignment horizontal="right" vertical="center" wrapText="1" indent="1"/>
    </xf>
    <xf numFmtId="164" fontId="17" fillId="0" borderId="9" xfId="0" applyNumberFormat="1" applyFont="1" applyBorder="1" applyAlignment="1">
      <alignment horizontal="right" vertical="center" wrapText="1" indent="1"/>
    </xf>
    <xf numFmtId="164" fontId="17" fillId="0" borderId="4" xfId="0" applyNumberFormat="1" applyFont="1" applyBorder="1" applyAlignment="1">
      <alignment horizontal="right" vertical="top" wrapText="1" indent="1"/>
    </xf>
    <xf numFmtId="164" fontId="11" fillId="0" borderId="4" xfId="0" applyNumberFormat="1" applyFont="1" applyBorder="1" applyAlignment="1">
      <alignment horizontal="right" vertical="top" wrapText="1" indent="1" readingOrder="2"/>
    </xf>
    <xf numFmtId="164" fontId="3" fillId="0" borderId="4" xfId="0" applyNumberFormat="1" applyFont="1" applyBorder="1" applyAlignment="1">
      <alignment horizontal="left" vertical="top" wrapText="1" indent="1" readingOrder="1"/>
    </xf>
    <xf numFmtId="164" fontId="7" fillId="0" borderId="4" xfId="0" applyNumberFormat="1" applyFont="1" applyBorder="1" applyAlignment="1">
      <alignment horizontal="right" vertical="top" wrapText="1" indent="1"/>
    </xf>
    <xf numFmtId="164" fontId="12" fillId="0" borderId="4" xfId="0" applyNumberFormat="1" applyFont="1" applyBorder="1" applyAlignment="1">
      <alignment horizontal="left" vertical="top" wrapText="1" indent="1" readingOrder="1"/>
    </xf>
    <xf numFmtId="0" fontId="25" fillId="0" borderId="39" xfId="2" applyFont="1" applyBorder="1" applyAlignment="1">
      <alignment horizontal="center" vertical="top" wrapText="1"/>
    </xf>
    <xf numFmtId="164" fontId="13" fillId="0" borderId="0" xfId="0" applyNumberFormat="1" applyFont="1" applyAlignment="1">
      <alignment horizontal="left" vertical="top"/>
    </xf>
    <xf numFmtId="164" fontId="27" fillId="0" borderId="0" xfId="0" applyNumberFormat="1" applyFont="1" applyAlignment="1">
      <alignment horizontal="left" vertical="center"/>
    </xf>
    <xf numFmtId="164" fontId="27" fillId="0" borderId="0" xfId="0" applyNumberFormat="1" applyFont="1" applyBorder="1" applyAlignment="1">
      <alignment horizontal="left" vertical="center"/>
    </xf>
    <xf numFmtId="164" fontId="12" fillId="0" borderId="24" xfId="0" applyNumberFormat="1" applyFont="1" applyBorder="1" applyAlignment="1">
      <alignment horizontal="center" vertical="top" wrapText="1" readingOrder="1"/>
    </xf>
    <xf numFmtId="164" fontId="6" fillId="0" borderId="24" xfId="0" applyNumberFormat="1" applyFont="1" applyBorder="1" applyAlignment="1">
      <alignment horizontal="center" vertical="top" wrapText="1" readingOrder="1"/>
    </xf>
    <xf numFmtId="0" fontId="0" fillId="0" borderId="0" xfId="0" applyAlignment="1">
      <alignment horizontal="center"/>
    </xf>
    <xf numFmtId="0" fontId="30" fillId="0" borderId="0" xfId="0" applyFont="1" applyAlignment="1">
      <alignment horizontal="center"/>
    </xf>
    <xf numFmtId="164" fontId="13" fillId="0" borderId="0" xfId="0" applyNumberFormat="1" applyFont="1" applyAlignment="1">
      <alignment horizontal="center" vertical="center"/>
    </xf>
    <xf numFmtId="164" fontId="6" fillId="0" borderId="58" xfId="0" applyNumberFormat="1" applyFont="1" applyBorder="1" applyAlignment="1">
      <alignment horizontal="left" vertical="top" wrapText="1" indent="1"/>
    </xf>
    <xf numFmtId="164" fontId="12" fillId="0" borderId="57" xfId="0" applyNumberFormat="1" applyFont="1" applyBorder="1" applyAlignment="1">
      <alignment horizontal="left" vertical="top" wrapText="1" indent="1"/>
    </xf>
    <xf numFmtId="164" fontId="11" fillId="0" borderId="55" xfId="0" applyNumberFormat="1" applyFont="1" applyBorder="1" applyAlignment="1">
      <alignment horizontal="right" vertical="top" indent="1"/>
    </xf>
    <xf numFmtId="164" fontId="6" fillId="0" borderId="62" xfId="0" applyNumberFormat="1" applyFont="1" applyBorder="1" applyAlignment="1">
      <alignment horizontal="left" vertical="top" wrapText="1" indent="1" readingOrder="1"/>
    </xf>
    <xf numFmtId="164" fontId="11" fillId="0" borderId="4" xfId="0" applyNumberFormat="1" applyFont="1" applyBorder="1" applyAlignment="1">
      <alignment horizontal="right" vertical="center" wrapText="1" indent="1"/>
    </xf>
    <xf numFmtId="164" fontId="4" fillId="0" borderId="66" xfId="0" applyNumberFormat="1" applyFont="1" applyBorder="1" applyAlignment="1">
      <alignment horizontal="right" vertical="center" indent="1"/>
    </xf>
    <xf numFmtId="164" fontId="7" fillId="0" borderId="72" xfId="0" applyNumberFormat="1" applyFont="1" applyBorder="1" applyAlignment="1">
      <alignment vertical="center" wrapText="1" readingOrder="2"/>
    </xf>
    <xf numFmtId="164" fontId="7" fillId="0" borderId="72" xfId="0" applyNumberFormat="1" applyFont="1" applyBorder="1" applyAlignment="1">
      <alignment horizontal="center" vertical="center" wrapText="1"/>
    </xf>
    <xf numFmtId="164" fontId="7" fillId="0" borderId="73" xfId="0" applyNumberFormat="1" applyFont="1" applyBorder="1" applyAlignment="1">
      <alignment horizontal="center" vertical="center" wrapText="1"/>
    </xf>
    <xf numFmtId="164" fontId="11" fillId="0" borderId="40" xfId="0" applyNumberFormat="1" applyFont="1" applyBorder="1" applyAlignment="1">
      <alignment horizontal="right" vertical="center" wrapText="1" indent="1"/>
    </xf>
    <xf numFmtId="164" fontId="17" fillId="0" borderId="40" xfId="0" applyNumberFormat="1" applyFont="1" applyBorder="1" applyAlignment="1">
      <alignment horizontal="right" vertical="center" wrapText="1" indent="1"/>
    </xf>
    <xf numFmtId="164" fontId="4" fillId="0" borderId="40" xfId="0" applyNumberFormat="1" applyFont="1" applyBorder="1" applyAlignment="1">
      <alignment horizontal="left" vertical="center" wrapText="1" indent="1" readingOrder="1"/>
    </xf>
    <xf numFmtId="164" fontId="6" fillId="0" borderId="40" xfId="0" applyNumberFormat="1" applyFont="1" applyBorder="1" applyAlignment="1">
      <alignment horizontal="left" vertical="center" wrapText="1" indent="1" readingOrder="1"/>
    </xf>
    <xf numFmtId="164" fontId="12" fillId="0" borderId="40" xfId="0" applyNumberFormat="1" applyFont="1" applyBorder="1" applyAlignment="1">
      <alignment horizontal="left" vertical="center" wrapText="1" indent="1" readingOrder="1"/>
    </xf>
    <xf numFmtId="164" fontId="6" fillId="0" borderId="62" xfId="0" applyNumberFormat="1" applyFont="1" applyBorder="1" applyAlignment="1">
      <alignment horizontal="left" vertical="center" wrapText="1" indent="1" readingOrder="1"/>
    </xf>
    <xf numFmtId="164" fontId="3" fillId="0" borderId="66" xfId="0" applyNumberFormat="1" applyFont="1" applyBorder="1" applyAlignment="1">
      <alignment horizontal="right" vertical="center" indent="1"/>
    </xf>
    <xf numFmtId="164" fontId="12" fillId="0" borderId="4" xfId="0" applyNumberFormat="1" applyFont="1" applyBorder="1" applyAlignment="1">
      <alignment horizontal="left" vertical="center" wrapText="1" indent="1" readingOrder="1"/>
    </xf>
    <xf numFmtId="164" fontId="6" fillId="0" borderId="4" xfId="0" applyNumberFormat="1" applyFont="1" applyBorder="1" applyAlignment="1">
      <alignment horizontal="left" vertical="center" wrapText="1" indent="1" readingOrder="1"/>
    </xf>
    <xf numFmtId="164" fontId="4" fillId="0" borderId="75" xfId="0" applyNumberFormat="1" applyFont="1" applyBorder="1" applyAlignment="1">
      <alignment horizontal="right" vertical="center" indent="1"/>
    </xf>
    <xf numFmtId="164" fontId="17" fillId="0" borderId="4" xfId="0" applyNumberFormat="1" applyFont="1" applyBorder="1" applyAlignment="1">
      <alignment horizontal="right" vertical="center" wrapText="1" indent="1"/>
    </xf>
    <xf numFmtId="164" fontId="4" fillId="0" borderId="4" xfId="0" applyNumberFormat="1" applyFont="1" applyBorder="1" applyAlignment="1">
      <alignment horizontal="left" vertical="center" wrapText="1" indent="1" readingOrder="1"/>
    </xf>
    <xf numFmtId="164" fontId="11" fillId="0" borderId="4" xfId="0" applyNumberFormat="1" applyFont="1" applyBorder="1" applyAlignment="1">
      <alignment horizontal="right" vertical="center" wrapText="1" indent="1" readingOrder="2"/>
    </xf>
    <xf numFmtId="164" fontId="3" fillId="0" borderId="4" xfId="0" applyNumberFormat="1" applyFont="1" applyBorder="1" applyAlignment="1">
      <alignment horizontal="left" vertical="center" wrapText="1" indent="1" readingOrder="1"/>
    </xf>
    <xf numFmtId="164" fontId="7" fillId="0" borderId="4" xfId="0" applyNumberFormat="1" applyFont="1" applyBorder="1" applyAlignment="1">
      <alignment horizontal="right" vertical="center" wrapText="1" indent="1"/>
    </xf>
    <xf numFmtId="164" fontId="7" fillId="0" borderId="62" xfId="0" applyNumberFormat="1" applyFont="1" applyBorder="1" applyAlignment="1">
      <alignment horizontal="right" vertical="center" wrapText="1" indent="1"/>
    </xf>
    <xf numFmtId="0" fontId="34" fillId="0" borderId="0" xfId="0" applyFont="1" applyAlignment="1">
      <alignment horizontal="center"/>
    </xf>
    <xf numFmtId="164" fontId="27" fillId="0" borderId="0" xfId="0" applyNumberFormat="1" applyFont="1" applyAlignment="1">
      <alignment horizontal="center" vertical="center"/>
    </xf>
    <xf numFmtId="164" fontId="12" fillId="0" borderId="77" xfId="0" applyNumberFormat="1" applyFont="1" applyBorder="1" applyAlignment="1">
      <alignment horizontal="left" vertical="center" wrapText="1" indent="1" readingOrder="1"/>
    </xf>
    <xf numFmtId="164" fontId="11" fillId="0" borderId="77" xfId="0" applyNumberFormat="1" applyFont="1" applyBorder="1" applyAlignment="1">
      <alignment horizontal="right" vertical="center" wrapText="1" indent="1"/>
    </xf>
    <xf numFmtId="164" fontId="12" fillId="0" borderId="77" xfId="0" applyNumberFormat="1" applyFont="1" applyBorder="1" applyAlignment="1">
      <alignment horizontal="left" vertical="top" wrapText="1" indent="1" readingOrder="1"/>
    </xf>
    <xf numFmtId="164" fontId="16" fillId="0" borderId="0" xfId="0" applyNumberFormat="1" applyFont="1" applyAlignment="1">
      <alignment horizontal="left" vertical="center"/>
    </xf>
    <xf numFmtId="0" fontId="35" fillId="0" borderId="0" xfId="0" applyFont="1"/>
    <xf numFmtId="164" fontId="17" fillId="0" borderId="77" xfId="0" applyNumberFormat="1" applyFont="1" applyBorder="1" applyAlignment="1">
      <alignment horizontal="right" vertical="center" wrapText="1" indent="1"/>
    </xf>
    <xf numFmtId="164" fontId="6" fillId="0" borderId="65" xfId="0" applyNumberFormat="1" applyFont="1" applyBorder="1" applyAlignment="1">
      <alignment horizontal="center" vertical="center" wrapText="1"/>
    </xf>
    <xf numFmtId="164" fontId="11" fillId="0" borderId="77" xfId="0" applyNumberFormat="1" applyFont="1" applyBorder="1" applyAlignment="1">
      <alignment horizontal="right" vertical="top" wrapText="1" indent="1"/>
    </xf>
    <xf numFmtId="164" fontId="6" fillId="0" borderId="77" xfId="0" applyNumberFormat="1" applyFont="1" applyBorder="1" applyAlignment="1">
      <alignment horizontal="left" vertical="top" wrapText="1" indent="1" readingOrder="1"/>
    </xf>
    <xf numFmtId="164" fontId="17" fillId="0" borderId="77" xfId="0" applyNumberFormat="1" applyFont="1" applyBorder="1" applyAlignment="1">
      <alignment horizontal="right" vertical="top" wrapText="1" indent="1"/>
    </xf>
    <xf numFmtId="164" fontId="4" fillId="0" borderId="77" xfId="0" applyNumberFormat="1" applyFont="1" applyBorder="1" applyAlignment="1">
      <alignment horizontal="left" vertical="top" wrapText="1" indent="1" readingOrder="1"/>
    </xf>
    <xf numFmtId="164" fontId="11" fillId="0" borderId="77" xfId="0" applyNumberFormat="1" applyFont="1" applyBorder="1" applyAlignment="1">
      <alignment horizontal="right" vertical="top" wrapText="1" indent="1" readingOrder="2"/>
    </xf>
    <xf numFmtId="164" fontId="3" fillId="0" borderId="77" xfId="0" applyNumberFormat="1" applyFont="1" applyBorder="1" applyAlignment="1">
      <alignment horizontal="left" vertical="top" wrapText="1" indent="1" readingOrder="1"/>
    </xf>
    <xf numFmtId="164" fontId="7" fillId="0" borderId="77" xfId="0" applyNumberFormat="1" applyFont="1" applyBorder="1" applyAlignment="1">
      <alignment horizontal="right" vertical="top" wrapText="1" indent="1"/>
    </xf>
    <xf numFmtId="164" fontId="4" fillId="0" borderId="18" xfId="0" applyNumberFormat="1" applyFont="1" applyBorder="1" applyAlignment="1">
      <alignment horizontal="center" vertical="top" wrapText="1" readingOrder="1"/>
    </xf>
    <xf numFmtId="0" fontId="25" fillId="0" borderId="87" xfId="2" applyFont="1" applyBorder="1" applyAlignment="1">
      <alignment horizontal="center" vertical="top" wrapText="1"/>
    </xf>
    <xf numFmtId="0" fontId="25" fillId="0" borderId="87" xfId="2" applyFont="1" applyBorder="1" applyAlignment="1">
      <alignment horizontal="center" vertical="top" wrapText="1"/>
    </xf>
    <xf numFmtId="0" fontId="25" fillId="0" borderId="88" xfId="2" applyFont="1" applyBorder="1" applyAlignment="1">
      <alignment horizontal="center" vertical="top" wrapText="1"/>
    </xf>
    <xf numFmtId="164" fontId="4" fillId="0" borderId="18" xfId="0" applyNumberFormat="1" applyFont="1" applyBorder="1" applyAlignment="1">
      <alignment horizontal="center" vertical="top" wrapText="1" readingOrder="1"/>
    </xf>
    <xf numFmtId="0" fontId="25" fillId="0" borderId="9" xfId="2" applyFont="1" applyBorder="1" applyAlignment="1">
      <alignment horizontal="center" vertical="top" wrapText="1"/>
    </xf>
    <xf numFmtId="164" fontId="4" fillId="0" borderId="24" xfId="0" applyNumberFormat="1" applyFont="1" applyBorder="1" applyAlignment="1">
      <alignment horizontal="center" vertical="center" wrapText="1" readingOrder="1"/>
    </xf>
    <xf numFmtId="164" fontId="3" fillId="0" borderId="24" xfId="0" applyNumberFormat="1" applyFont="1" applyBorder="1" applyAlignment="1">
      <alignment horizontal="center" vertical="center" wrapText="1" readingOrder="1"/>
    </xf>
    <xf numFmtId="0" fontId="28" fillId="0" borderId="66" xfId="0" applyFont="1" applyBorder="1" applyAlignment="1">
      <alignment horizontal="right" vertical="top" readingOrder="2"/>
    </xf>
    <xf numFmtId="164" fontId="16" fillId="0" borderId="77" xfId="0" applyNumberFormat="1" applyFont="1" applyBorder="1" applyAlignment="1">
      <alignment horizontal="left" vertical="top" indent="1"/>
    </xf>
    <xf numFmtId="164" fontId="4" fillId="0" borderId="75" xfId="0" applyNumberFormat="1" applyFont="1" applyBorder="1" applyAlignment="1">
      <alignment vertical="center" wrapText="1" readingOrder="1"/>
    </xf>
    <xf numFmtId="164" fontId="4" fillId="0" borderId="74" xfId="0" applyNumberFormat="1" applyFont="1" applyBorder="1" applyAlignment="1">
      <alignment vertical="top" wrapText="1" readingOrder="1"/>
    </xf>
    <xf numFmtId="0" fontId="25" fillId="0" borderId="88" xfId="2" applyFont="1" applyBorder="1" applyAlignment="1">
      <alignment vertical="top" wrapText="1"/>
    </xf>
    <xf numFmtId="164" fontId="22" fillId="0" borderId="89" xfId="0" applyNumberFormat="1" applyFont="1" applyBorder="1" applyAlignment="1">
      <alignment vertical="top" readingOrder="1"/>
    </xf>
    <xf numFmtId="164" fontId="13" fillId="0" borderId="89" xfId="0" applyNumberFormat="1" applyFont="1" applyBorder="1" applyAlignment="1">
      <alignment horizontal="left" vertical="center"/>
    </xf>
    <xf numFmtId="164" fontId="16" fillId="0" borderId="75" xfId="0" applyNumberFormat="1" applyFont="1" applyBorder="1" applyAlignment="1">
      <alignment horizontal="right" vertical="center" indent="1"/>
    </xf>
    <xf numFmtId="164" fontId="11" fillId="0" borderId="47" xfId="0" applyNumberFormat="1" applyFont="1" applyBorder="1" applyAlignment="1">
      <alignment horizontal="right" vertical="center" wrapText="1" indent="1"/>
    </xf>
    <xf numFmtId="164" fontId="11" fillId="0" borderId="0" xfId="0" applyNumberFormat="1" applyFont="1" applyBorder="1" applyAlignment="1">
      <alignment horizontal="right" vertical="center" wrapText="1" indent="1"/>
    </xf>
    <xf numFmtId="164" fontId="7" fillId="0" borderId="94" xfId="0" applyNumberFormat="1" applyFont="1" applyBorder="1" applyAlignment="1">
      <alignment horizontal="center" vertical="center" wrapText="1"/>
    </xf>
    <xf numFmtId="164" fontId="6" fillId="0" borderId="96" xfId="0" applyNumberFormat="1" applyFont="1" applyBorder="1" applyAlignment="1">
      <alignment horizontal="left" vertical="top" wrapText="1" indent="1" readingOrder="1"/>
    </xf>
    <xf numFmtId="164" fontId="6" fillId="0" borderId="94" xfId="0" applyNumberFormat="1" applyFont="1" applyBorder="1" applyAlignment="1">
      <alignment vertical="center" wrapText="1"/>
    </xf>
    <xf numFmtId="164" fontId="7" fillId="0" borderId="95" xfId="0" applyNumberFormat="1" applyFont="1" applyBorder="1" applyAlignment="1">
      <alignment horizontal="center" vertical="center" wrapText="1"/>
    </xf>
    <xf numFmtId="164" fontId="4" fillId="0" borderId="90" xfId="0" applyNumberFormat="1" applyFont="1" applyBorder="1" applyAlignment="1">
      <alignment horizontal="left" vertical="top" wrapText="1" indent="1" readingOrder="1"/>
    </xf>
    <xf numFmtId="164" fontId="11" fillId="0" borderId="90" xfId="0" applyNumberFormat="1" applyFont="1" applyBorder="1" applyAlignment="1">
      <alignment horizontal="right" vertical="center" wrapText="1" indent="1" readingOrder="2"/>
    </xf>
    <xf numFmtId="164" fontId="3" fillId="0" borderId="100" xfId="0" applyNumberFormat="1" applyFont="1" applyBorder="1" applyAlignment="1">
      <alignment horizontal="right" vertical="center" indent="1"/>
    </xf>
    <xf numFmtId="164" fontId="7" fillId="0" borderId="96" xfId="0" applyNumberFormat="1" applyFont="1" applyBorder="1" applyAlignment="1">
      <alignment horizontal="right" vertical="top" wrapText="1" indent="1"/>
    </xf>
    <xf numFmtId="164" fontId="4" fillId="0" borderId="102" xfId="0" applyNumberFormat="1" applyFont="1" applyBorder="1" applyAlignment="1">
      <alignment horizontal="center" vertical="center" wrapText="1" readingOrder="1"/>
    </xf>
    <xf numFmtId="0" fontId="0" fillId="0" borderId="0" xfId="0" applyAlignment="1">
      <alignment vertical="center"/>
    </xf>
    <xf numFmtId="164" fontId="11" fillId="0" borderId="96" xfId="0" applyNumberFormat="1" applyFont="1" applyBorder="1" applyAlignment="1">
      <alignment horizontal="right" vertical="top" wrapText="1" indent="1"/>
    </xf>
    <xf numFmtId="164" fontId="16" fillId="0" borderId="104" xfId="0" applyNumberFormat="1" applyFont="1" applyBorder="1" applyAlignment="1">
      <alignment horizontal="right" vertical="center" indent="1"/>
    </xf>
    <xf numFmtId="164" fontId="7" fillId="0" borderId="115" xfId="0" applyNumberFormat="1" applyFont="1" applyBorder="1" applyAlignment="1">
      <alignment horizontal="center" vertical="center" wrapText="1"/>
    </xf>
    <xf numFmtId="164" fontId="7" fillId="0" borderId="116" xfId="0" applyNumberFormat="1" applyFont="1" applyBorder="1" applyAlignment="1">
      <alignment horizontal="right" vertical="center" wrapText="1" indent="1"/>
    </xf>
    <xf numFmtId="164" fontId="4" fillId="0" borderId="24" xfId="0" applyNumberFormat="1" applyFont="1" applyBorder="1" applyAlignment="1">
      <alignment horizontal="left" vertical="center" wrapText="1" indent="1" readingOrder="1"/>
    </xf>
    <xf numFmtId="164" fontId="22" fillId="0" borderId="104" xfId="0" applyNumberFormat="1" applyFont="1" applyBorder="1" applyAlignment="1">
      <alignment horizontal="right" vertical="center" indent="1"/>
    </xf>
    <xf numFmtId="164" fontId="21" fillId="0" borderId="104" xfId="0" applyNumberFormat="1" applyFont="1" applyBorder="1" applyAlignment="1">
      <alignment horizontal="right" vertical="center" indent="1"/>
    </xf>
    <xf numFmtId="164" fontId="4" fillId="0" borderId="104" xfId="0" applyNumberFormat="1" applyFont="1" applyBorder="1" applyAlignment="1">
      <alignment horizontal="right" vertical="center" indent="1"/>
    </xf>
    <xf numFmtId="164" fontId="11" fillId="0" borderId="24" xfId="0" applyNumberFormat="1" applyFont="1" applyBorder="1" applyAlignment="1">
      <alignment horizontal="right" vertical="center" wrapText="1" indent="1" readingOrder="2"/>
    </xf>
    <xf numFmtId="164" fontId="6" fillId="0" borderId="96" xfId="0" applyNumberFormat="1" applyFont="1" applyBorder="1" applyAlignment="1">
      <alignment horizontal="left" vertical="center" wrapText="1" indent="1" readingOrder="1"/>
    </xf>
    <xf numFmtId="164" fontId="22" fillId="0" borderId="66" xfId="0" applyNumberFormat="1" applyFont="1" applyBorder="1" applyAlignment="1">
      <alignment horizontal="right" vertical="center" indent="1"/>
    </xf>
    <xf numFmtId="164" fontId="16" fillId="0" borderId="66" xfId="0" applyNumberFormat="1" applyFont="1" applyBorder="1" applyAlignment="1">
      <alignment horizontal="right" vertical="center" indent="1"/>
    </xf>
    <xf numFmtId="164" fontId="4" fillId="0" borderId="118" xfId="0" applyNumberFormat="1" applyFont="1" applyBorder="1" applyAlignment="1">
      <alignment horizontal="center" vertical="center" wrapText="1" readingOrder="1"/>
    </xf>
    <xf numFmtId="164" fontId="0" fillId="0" borderId="0" xfId="0" applyNumberFormat="1" applyFont="1" applyAlignment="1">
      <alignment horizontal="left" vertical="center"/>
    </xf>
    <xf numFmtId="164" fontId="4" fillId="0" borderId="120" xfId="0" applyNumberFormat="1" applyFont="1" applyBorder="1" applyAlignment="1">
      <alignment horizontal="center" vertical="center" wrapText="1" readingOrder="1"/>
    </xf>
    <xf numFmtId="164" fontId="4" fillId="0" borderId="4" xfId="0" applyNumberFormat="1" applyFont="1" applyBorder="1" applyAlignment="1">
      <alignment horizontal="center" vertical="center" wrapText="1" readingOrder="1"/>
    </xf>
    <xf numFmtId="0" fontId="4" fillId="0" borderId="100" xfId="3" applyFont="1" applyBorder="1" applyAlignment="1">
      <alignment horizontal="center"/>
    </xf>
    <xf numFmtId="0" fontId="4" fillId="0" borderId="96" xfId="3" applyFont="1" applyBorder="1" applyAlignment="1">
      <alignment horizontal="center"/>
    </xf>
    <xf numFmtId="164" fontId="8" fillId="0" borderId="0" xfId="4" applyNumberFormat="1" applyBorder="1"/>
    <xf numFmtId="164" fontId="4" fillId="0" borderId="105" xfId="0" applyNumberFormat="1" applyFont="1" applyBorder="1" applyAlignment="1">
      <alignment horizontal="center" vertical="top" wrapText="1" readingOrder="1"/>
    </xf>
    <xf numFmtId="1" fontId="13" fillId="0" borderId="0" xfId="0" applyNumberFormat="1" applyFont="1" applyAlignment="1">
      <alignment horizontal="left" vertical="center"/>
    </xf>
    <xf numFmtId="164" fontId="22" fillId="0" borderId="56" xfId="0" applyNumberFormat="1" applyFont="1" applyBorder="1" applyAlignment="1">
      <alignment vertical="center"/>
    </xf>
    <xf numFmtId="164" fontId="13" fillId="0" borderId="56" xfId="0" applyNumberFormat="1" applyFont="1" applyBorder="1" applyAlignment="1">
      <alignment horizontal="left" vertical="center"/>
    </xf>
    <xf numFmtId="0" fontId="29" fillId="0" borderId="66" xfId="0" applyFont="1" applyBorder="1" applyAlignment="1">
      <alignment vertical="top"/>
    </xf>
    <xf numFmtId="164" fontId="13" fillId="0" borderId="66" xfId="0" applyNumberFormat="1" applyFont="1" applyBorder="1" applyAlignment="1">
      <alignment horizontal="left" vertical="top"/>
    </xf>
    <xf numFmtId="164" fontId="4" fillId="0" borderId="18" xfId="0" applyNumberFormat="1" applyFont="1" applyBorder="1" applyAlignment="1">
      <alignment horizontal="center" vertical="top" wrapText="1" readingOrder="1"/>
    </xf>
    <xf numFmtId="0" fontId="25" fillId="0" borderId="87" xfId="2" applyFont="1" applyBorder="1" applyAlignment="1">
      <alignment horizontal="center" vertical="top" wrapText="1"/>
    </xf>
    <xf numFmtId="164" fontId="21" fillId="0" borderId="123" xfId="0" applyNumberFormat="1" applyFont="1" applyBorder="1" applyAlignment="1">
      <alignment horizontal="left" vertical="top" indent="1"/>
    </xf>
    <xf numFmtId="164" fontId="11" fillId="0" borderId="123" xfId="0" applyNumberFormat="1" applyFont="1" applyBorder="1" applyAlignment="1">
      <alignment horizontal="right" vertical="center" wrapText="1" indent="1"/>
    </xf>
    <xf numFmtId="164" fontId="21" fillId="0" borderId="77" xfId="0" applyNumberFormat="1" applyFont="1" applyBorder="1" applyAlignment="1">
      <alignment horizontal="left" vertical="top" indent="1"/>
    </xf>
    <xf numFmtId="164" fontId="7" fillId="0" borderId="77" xfId="0" applyNumberFormat="1" applyFont="1" applyBorder="1" applyAlignment="1">
      <alignment horizontal="right" vertical="top" wrapText="1" indent="1" readingOrder="2"/>
    </xf>
    <xf numFmtId="164" fontId="11" fillId="0" borderId="128" xfId="0" applyNumberFormat="1" applyFont="1" applyBorder="1" applyAlignment="1">
      <alignment horizontal="center" vertical="top"/>
    </xf>
    <xf numFmtId="164" fontId="6" fillId="0" borderId="132" xfId="0" applyNumberFormat="1" applyFont="1" applyFill="1" applyBorder="1" applyAlignment="1">
      <alignment vertical="top" wrapText="1"/>
    </xf>
    <xf numFmtId="164" fontId="7" fillId="0" borderId="132" xfId="0" applyNumberFormat="1" applyFont="1" applyBorder="1" applyAlignment="1">
      <alignment horizontal="center" vertical="top" wrapText="1"/>
    </xf>
    <xf numFmtId="164" fontId="13" fillId="0" borderId="135" xfId="0" applyNumberFormat="1" applyFont="1" applyBorder="1" applyAlignment="1">
      <alignment horizontal="left" vertical="center"/>
    </xf>
    <xf numFmtId="164" fontId="0" fillId="0" borderId="0" xfId="0" applyNumberFormat="1"/>
    <xf numFmtId="164" fontId="22" fillId="0" borderId="107" xfId="0" applyNumberFormat="1" applyFont="1" applyBorder="1" applyAlignment="1">
      <alignment vertical="center"/>
    </xf>
    <xf numFmtId="164" fontId="4" fillId="0" borderId="123" xfId="0" applyNumberFormat="1" applyFont="1" applyBorder="1" applyAlignment="1">
      <alignment horizontal="left" vertical="top" wrapText="1" indent="1" readingOrder="1"/>
    </xf>
    <xf numFmtId="164" fontId="7" fillId="0" borderId="137" xfId="0" applyNumberFormat="1" applyFont="1" applyBorder="1" applyAlignment="1">
      <alignment horizontal="right" vertical="top" wrapText="1" indent="1"/>
    </xf>
    <xf numFmtId="164" fontId="17" fillId="0" borderId="137" xfId="0" applyNumberFormat="1" applyFont="1" applyBorder="1" applyAlignment="1">
      <alignment horizontal="right" vertical="top" wrapText="1" indent="1"/>
    </xf>
    <xf numFmtId="164" fontId="6" fillId="0" borderId="77" xfId="0" applyNumberFormat="1" applyFont="1" applyBorder="1" applyAlignment="1">
      <alignment horizontal="left" vertical="center" wrapText="1" indent="1" readingOrder="1"/>
    </xf>
    <xf numFmtId="164" fontId="4" fillId="0" borderId="77" xfId="0" applyNumberFormat="1" applyFont="1" applyBorder="1" applyAlignment="1">
      <alignment horizontal="left" vertical="center" wrapText="1" indent="1" readingOrder="1"/>
    </xf>
    <xf numFmtId="164" fontId="16" fillId="0" borderId="123" xfId="0" applyNumberFormat="1" applyFont="1" applyBorder="1" applyAlignment="1">
      <alignment horizontal="left" vertical="top" indent="1"/>
    </xf>
    <xf numFmtId="164" fontId="11" fillId="0" borderId="123" xfId="0" applyNumberFormat="1" applyFont="1" applyBorder="1" applyAlignment="1">
      <alignment horizontal="right" vertical="top" wrapText="1" indent="1"/>
    </xf>
    <xf numFmtId="164" fontId="7" fillId="0" borderId="77" xfId="0" applyNumberFormat="1" applyFont="1" applyBorder="1" applyAlignment="1">
      <alignment horizontal="right" vertical="center" wrapText="1" indent="1"/>
    </xf>
    <xf numFmtId="164" fontId="3" fillId="0" borderId="77" xfId="0" applyNumberFormat="1" applyFont="1" applyBorder="1" applyAlignment="1">
      <alignment horizontal="left" vertical="center" wrapText="1" indent="1" readingOrder="1"/>
    </xf>
    <xf numFmtId="164" fontId="4" fillId="0" borderId="0" xfId="0" applyNumberFormat="1" applyFont="1" applyBorder="1" applyAlignment="1">
      <alignment horizontal="right" vertical="top" indent="1"/>
    </xf>
    <xf numFmtId="164" fontId="11" fillId="0" borderId="77" xfId="0" applyNumberFormat="1" applyFont="1" applyBorder="1" applyAlignment="1">
      <alignment horizontal="right" vertical="center" wrapText="1" indent="1" readingOrder="2"/>
    </xf>
    <xf numFmtId="164" fontId="4" fillId="0" borderId="18" xfId="0" applyNumberFormat="1" applyFont="1" applyBorder="1" applyAlignment="1">
      <alignment horizontal="center" vertical="top" wrapText="1" readingOrder="1"/>
    </xf>
    <xf numFmtId="0" fontId="25" fillId="0" borderId="87" xfId="2" applyFont="1" applyBorder="1" applyAlignment="1">
      <alignment horizontal="center" vertical="top" wrapText="1"/>
    </xf>
    <xf numFmtId="0" fontId="4" fillId="0" borderId="77" xfId="0" applyFont="1" applyBorder="1" applyAlignment="1">
      <alignment horizontal="left" vertical="top" wrapText="1" indent="1"/>
    </xf>
    <xf numFmtId="0" fontId="4" fillId="0" borderId="123" xfId="0" applyFont="1" applyBorder="1" applyAlignment="1">
      <alignment horizontal="left" vertical="top" wrapText="1" indent="1"/>
    </xf>
    <xf numFmtId="0" fontId="5" fillId="0" borderId="123" xfId="0" applyFont="1" applyBorder="1" applyAlignment="1">
      <alignment horizontal="right" vertical="top" wrapText="1" indent="1" readingOrder="2"/>
    </xf>
    <xf numFmtId="164" fontId="16" fillId="0" borderId="135" xfId="0" applyNumberFormat="1" applyFont="1" applyBorder="1" applyAlignment="1">
      <alignment horizontal="right" vertical="center" indent="1"/>
    </xf>
    <xf numFmtId="0" fontId="5" fillId="0" borderId="77" xfId="0" applyFont="1" applyBorder="1" applyAlignment="1">
      <alignment horizontal="right" vertical="top" wrapText="1" indent="1" readingOrder="2"/>
    </xf>
    <xf numFmtId="0" fontId="4" fillId="0" borderId="142" xfId="0" applyFont="1" applyBorder="1" applyAlignment="1">
      <alignment horizontal="left" vertical="top" wrapText="1" indent="1"/>
    </xf>
    <xf numFmtId="0" fontId="4" fillId="0" borderId="124" xfId="0" applyFont="1" applyBorder="1" applyAlignment="1">
      <alignment horizontal="left" vertical="top" wrapText="1" indent="1" readingOrder="2"/>
    </xf>
    <xf numFmtId="0" fontId="4" fillId="0" borderId="77" xfId="0" applyFont="1" applyBorder="1" applyAlignment="1">
      <alignment horizontal="left" vertical="top" wrapText="1" indent="1" readingOrder="2"/>
    </xf>
    <xf numFmtId="164" fontId="12" fillId="0" borderId="124" xfId="0" applyNumberFormat="1" applyFont="1" applyBorder="1" applyAlignment="1">
      <alignment horizontal="left" vertical="top" wrapText="1" indent="1" readingOrder="1"/>
    </xf>
    <xf numFmtId="164" fontId="4" fillId="0" borderId="126" xfId="0" applyNumberFormat="1" applyFont="1" applyBorder="1" applyAlignment="1">
      <alignment horizontal="left" vertical="top" wrapText="1" indent="1" readingOrder="1"/>
    </xf>
    <xf numFmtId="164" fontId="11" fillId="0" borderId="126" xfId="0" applyNumberFormat="1" applyFont="1" applyBorder="1" applyAlignment="1">
      <alignment horizontal="right" vertical="top" wrapText="1" indent="1"/>
    </xf>
    <xf numFmtId="164" fontId="16" fillId="0" borderId="126" xfId="0" applyNumberFormat="1" applyFont="1" applyBorder="1" applyAlignment="1">
      <alignment horizontal="left" vertical="top" indent="1"/>
    </xf>
    <xf numFmtId="164" fontId="4" fillId="0" borderId="74" xfId="0" applyNumberFormat="1" applyFont="1" applyBorder="1" applyAlignment="1">
      <alignment horizontal="center" vertical="top" wrapText="1" readingOrder="1"/>
    </xf>
    <xf numFmtId="0" fontId="25" fillId="0" borderId="9" xfId="2" applyFont="1" applyBorder="1" applyAlignment="1">
      <alignment horizontal="center" vertical="top" wrapText="1"/>
    </xf>
    <xf numFmtId="164" fontId="6" fillId="0" borderId="5" xfId="0" applyNumberFormat="1" applyFont="1" applyBorder="1" applyAlignment="1">
      <alignment vertical="top" wrapText="1"/>
    </xf>
    <xf numFmtId="0" fontId="25" fillId="0" borderId="39" xfId="2" applyFont="1" applyBorder="1" applyAlignment="1">
      <alignment horizontal="center" vertical="top" wrapText="1"/>
    </xf>
    <xf numFmtId="164" fontId="4" fillId="0" borderId="147" xfId="0" applyNumberFormat="1" applyFont="1" applyBorder="1" applyAlignment="1">
      <alignment horizontal="right" vertical="center" indent="1"/>
    </xf>
    <xf numFmtId="164" fontId="13" fillId="2" borderId="0" xfId="0" applyNumberFormat="1" applyFont="1" applyFill="1" applyBorder="1" applyAlignment="1">
      <alignment horizontal="left" vertical="center"/>
    </xf>
    <xf numFmtId="164" fontId="13" fillId="0" borderId="152" xfId="0" applyNumberFormat="1" applyFont="1" applyBorder="1" applyAlignment="1">
      <alignment horizontal="left" vertical="center"/>
    </xf>
    <xf numFmtId="0" fontId="10" fillId="0" borderId="153" xfId="3" applyFont="1" applyBorder="1" applyAlignment="1">
      <alignment horizontal="center"/>
    </xf>
    <xf numFmtId="164" fontId="12" fillId="0" borderId="123" xfId="0" applyNumberFormat="1" applyFont="1" applyBorder="1" applyAlignment="1">
      <alignment horizontal="center" vertical="center" wrapText="1" readingOrder="1"/>
    </xf>
    <xf numFmtId="164" fontId="6" fillId="0" borderId="123" xfId="0" applyNumberFormat="1" applyFont="1" applyBorder="1" applyAlignment="1">
      <alignment horizontal="center" vertical="center" wrapText="1" readingOrder="1"/>
    </xf>
    <xf numFmtId="164" fontId="7" fillId="0" borderId="153" xfId="0" applyNumberFormat="1" applyFont="1" applyBorder="1" applyAlignment="1">
      <alignment horizontal="right" vertical="top" wrapText="1" indent="1"/>
    </xf>
    <xf numFmtId="164" fontId="6" fillId="0" borderId="153" xfId="0" applyNumberFormat="1" applyFont="1" applyBorder="1" applyAlignment="1">
      <alignment horizontal="left" vertical="top" wrapText="1" indent="1" readingOrder="1"/>
    </xf>
    <xf numFmtId="0" fontId="38" fillId="0" borderId="0" xfId="0" applyFont="1" applyAlignment="1">
      <alignment horizontal="center"/>
    </xf>
    <xf numFmtId="0" fontId="25" fillId="0" borderId="153" xfId="2" applyFont="1" applyBorder="1" applyAlignment="1">
      <alignment horizontal="center" vertical="top" wrapText="1"/>
    </xf>
    <xf numFmtId="0" fontId="10" fillId="0" borderId="123" xfId="3" applyFont="1" applyBorder="1" applyAlignment="1">
      <alignment horizontal="center" vertical="top" wrapText="1"/>
    </xf>
    <xf numFmtId="0" fontId="9" fillId="0" borderId="123" xfId="3" applyFont="1" applyBorder="1" applyAlignment="1">
      <alignment horizontal="center" vertical="top" wrapText="1"/>
    </xf>
    <xf numFmtId="164" fontId="31" fillId="0" borderId="0" xfId="0" applyNumberFormat="1" applyFont="1" applyAlignment="1">
      <alignment horizontal="right" indent="1"/>
    </xf>
    <xf numFmtId="164" fontId="32" fillId="0" borderId="0" xfId="0" applyNumberFormat="1" applyFont="1" applyAlignment="1">
      <alignment horizontal="right" indent="1"/>
    </xf>
    <xf numFmtId="164" fontId="4" fillId="0" borderId="77" xfId="0" applyNumberFormat="1" applyFont="1" applyBorder="1" applyAlignment="1">
      <alignment horizontal="center" vertical="top" wrapText="1" readingOrder="1"/>
    </xf>
    <xf numFmtId="0" fontId="9" fillId="0" borderId="77" xfId="3" applyFont="1" applyBorder="1" applyAlignment="1">
      <alignment vertical="top" wrapText="1"/>
    </xf>
    <xf numFmtId="164" fontId="13" fillId="0" borderId="152" xfId="0" applyNumberFormat="1" applyFont="1" applyBorder="1" applyAlignment="1">
      <alignment horizontal="center" vertical="center"/>
    </xf>
    <xf numFmtId="0" fontId="9" fillId="0" borderId="153" xfId="3" applyFont="1" applyBorder="1" applyAlignment="1">
      <alignment horizontal="center"/>
    </xf>
    <xf numFmtId="0" fontId="10" fillId="0" borderId="10" xfId="3" applyFont="1" applyBorder="1" applyAlignment="1">
      <alignment horizontal="center"/>
    </xf>
    <xf numFmtId="164" fontId="12" fillId="0" borderId="147" xfId="0" applyNumberFormat="1" applyFont="1" applyBorder="1" applyAlignment="1">
      <alignment horizontal="center" vertical="center" wrapText="1" readingOrder="1"/>
    </xf>
    <xf numFmtId="164" fontId="5" fillId="0" borderId="77" xfId="0" applyNumberFormat="1" applyFont="1" applyBorder="1" applyAlignment="1">
      <alignment horizontal="right" vertical="top" wrapText="1" indent="1"/>
    </xf>
    <xf numFmtId="0" fontId="24" fillId="0" borderId="55" xfId="2" applyFont="1" applyBorder="1" applyAlignment="1">
      <alignment horizontal="center" vertical="top" wrapText="1"/>
    </xf>
    <xf numFmtId="0" fontId="24" fillId="0" borderId="153" xfId="3" applyFont="1" applyBorder="1" applyAlignment="1">
      <alignment horizontal="center" vertical="top"/>
    </xf>
    <xf numFmtId="0" fontId="25" fillId="0" borderId="153" xfId="3" applyFont="1" applyBorder="1" applyAlignment="1">
      <alignment horizontal="center" vertical="top"/>
    </xf>
    <xf numFmtId="164" fontId="6" fillId="0" borderId="123" xfId="0" applyNumberFormat="1" applyFont="1" applyBorder="1" applyAlignment="1">
      <alignment horizontal="center" vertical="top" wrapText="1" readingOrder="1"/>
    </xf>
    <xf numFmtId="164" fontId="12" fillId="0" borderId="123" xfId="0" applyNumberFormat="1" applyFont="1" applyBorder="1" applyAlignment="1">
      <alignment horizontal="center" vertical="top" wrapText="1" readingOrder="1"/>
    </xf>
    <xf numFmtId="164" fontId="3" fillId="0" borderId="157" xfId="0" applyNumberFormat="1" applyFont="1" applyBorder="1" applyAlignment="1">
      <alignment horizontal="right" vertical="center" indent="1"/>
    </xf>
    <xf numFmtId="164" fontId="3" fillId="0" borderId="158" xfId="0" applyNumberFormat="1" applyFont="1" applyBorder="1" applyAlignment="1">
      <alignment horizontal="right" vertical="center" indent="1"/>
    </xf>
    <xf numFmtId="164" fontId="5" fillId="0" borderId="40" xfId="0" applyNumberFormat="1" applyFont="1" applyBorder="1" applyAlignment="1">
      <alignment horizontal="right" vertical="center" wrapText="1" indent="1"/>
    </xf>
    <xf numFmtId="164" fontId="11" fillId="0" borderId="158" xfId="0" applyNumberFormat="1" applyFont="1" applyBorder="1" applyAlignment="1">
      <alignment vertical="center" wrapText="1"/>
    </xf>
    <xf numFmtId="0" fontId="0" fillId="0" borderId="158" xfId="0" applyBorder="1" applyAlignment="1">
      <alignment horizontal="center"/>
    </xf>
    <xf numFmtId="164" fontId="22" fillId="0" borderId="152" xfId="0" applyNumberFormat="1" applyFont="1" applyBorder="1" applyAlignment="1">
      <alignment vertical="center"/>
    </xf>
    <xf numFmtId="0" fontId="25" fillId="0" borderId="159" xfId="2" applyFont="1" applyBorder="1" applyAlignment="1">
      <alignment horizontal="center" vertical="top" wrapText="1"/>
    </xf>
    <xf numFmtId="164" fontId="16" fillId="0" borderId="75" xfId="0" applyNumberFormat="1" applyFont="1" applyBorder="1" applyAlignment="1">
      <alignment horizontal="right" vertical="top" indent="1"/>
    </xf>
    <xf numFmtId="0" fontId="25" fillId="0" borderId="39" xfId="2" applyFont="1" applyBorder="1" applyAlignment="1">
      <alignment horizontal="center" vertical="top" wrapText="1"/>
    </xf>
    <xf numFmtId="164" fontId="12" fillId="0" borderId="126" xfId="0" applyNumberFormat="1" applyFont="1" applyBorder="1" applyAlignment="1">
      <alignment horizontal="left" vertical="top" wrapText="1" indent="1" readingOrder="1"/>
    </xf>
    <xf numFmtId="0" fontId="23" fillId="0" borderId="77" xfId="0" applyFont="1" applyBorder="1" applyAlignment="1">
      <alignment horizontal="right" vertical="top" wrapText="1" indent="1" readingOrder="2"/>
    </xf>
    <xf numFmtId="0" fontId="23" fillId="0" borderId="126" xfId="0" applyFont="1" applyBorder="1" applyAlignment="1">
      <alignment horizontal="right" vertical="top" wrapText="1" indent="1" readingOrder="2"/>
    </xf>
    <xf numFmtId="164" fontId="21" fillId="0" borderId="164" xfId="0" applyNumberFormat="1" applyFont="1" applyBorder="1" applyAlignment="1">
      <alignment horizontal="right" vertical="center" indent="1"/>
    </xf>
    <xf numFmtId="164" fontId="16" fillId="0" borderId="164" xfId="0" applyNumberFormat="1" applyFont="1" applyBorder="1" applyAlignment="1">
      <alignment horizontal="right" vertical="center" indent="1"/>
    </xf>
    <xf numFmtId="1" fontId="20" fillId="0" borderId="164" xfId="0" applyNumberFormat="1" applyFont="1" applyBorder="1" applyAlignment="1">
      <alignment horizontal="right" vertical="center" indent="1"/>
    </xf>
    <xf numFmtId="164" fontId="21" fillId="0" borderId="147" xfId="0" applyNumberFormat="1" applyFont="1" applyBorder="1" applyAlignment="1">
      <alignment horizontal="right" vertical="center" indent="1"/>
    </xf>
    <xf numFmtId="0" fontId="4" fillId="0" borderId="126" xfId="0" applyFont="1" applyBorder="1" applyAlignment="1">
      <alignment horizontal="left" vertical="top" wrapText="1" indent="1"/>
    </xf>
    <xf numFmtId="0" fontId="4" fillId="0" borderId="7" xfId="0" applyFont="1" applyBorder="1" applyAlignment="1">
      <alignment horizontal="left" vertical="top" wrapText="1" indent="1"/>
    </xf>
    <xf numFmtId="0" fontId="5" fillId="0" borderId="7" xfId="0" applyFont="1" applyBorder="1" applyAlignment="1">
      <alignment horizontal="right" vertical="top" wrapText="1" indent="1" readingOrder="2"/>
    </xf>
    <xf numFmtId="0" fontId="23" fillId="0" borderId="7" xfId="0" applyFont="1" applyBorder="1" applyAlignment="1">
      <alignment horizontal="right" vertical="top" wrapText="1" indent="1" readingOrder="2"/>
    </xf>
    <xf numFmtId="164" fontId="21" fillId="0" borderId="14" xfId="0" applyNumberFormat="1" applyFont="1" applyBorder="1" applyAlignment="1">
      <alignment horizontal="right" vertical="center" indent="1"/>
    </xf>
    <xf numFmtId="1" fontId="20" fillId="0" borderId="14" xfId="0" applyNumberFormat="1" applyFont="1" applyBorder="1" applyAlignment="1">
      <alignment horizontal="right" vertical="center" indent="1"/>
    </xf>
    <xf numFmtId="164" fontId="16" fillId="0" borderId="14" xfId="0" applyNumberFormat="1" applyFont="1" applyBorder="1" applyAlignment="1">
      <alignment horizontal="right" vertical="center" indent="1"/>
    </xf>
    <xf numFmtId="164" fontId="21" fillId="0" borderId="10" xfId="0" applyNumberFormat="1" applyFont="1" applyBorder="1" applyAlignment="1">
      <alignment horizontal="right" vertical="center" indent="1"/>
    </xf>
    <xf numFmtId="1" fontId="20" fillId="0" borderId="13" xfId="0" applyNumberFormat="1" applyFont="1" applyBorder="1" applyAlignment="1">
      <alignment horizontal="right" vertical="center" indent="1"/>
    </xf>
    <xf numFmtId="164" fontId="21" fillId="0" borderId="9" xfId="0" applyNumberFormat="1" applyFont="1" applyBorder="1" applyAlignment="1">
      <alignment horizontal="right" vertical="center" indent="1"/>
    </xf>
    <xf numFmtId="1" fontId="20" fillId="0" borderId="47" xfId="0" applyNumberFormat="1" applyFont="1" applyBorder="1" applyAlignment="1">
      <alignment horizontal="right" vertical="center" indent="1"/>
    </xf>
    <xf numFmtId="1" fontId="20" fillId="0" borderId="165" xfId="0" applyNumberFormat="1" applyFont="1" applyBorder="1" applyAlignment="1">
      <alignment horizontal="right" vertical="center" indent="1"/>
    </xf>
    <xf numFmtId="164" fontId="4" fillId="0" borderId="14" xfId="0" applyNumberFormat="1" applyFont="1" applyBorder="1" applyAlignment="1">
      <alignment horizontal="right" vertical="center" indent="1"/>
    </xf>
    <xf numFmtId="164" fontId="3" fillId="0" borderId="164" xfId="0" applyNumberFormat="1" applyFont="1" applyBorder="1" applyAlignment="1">
      <alignment horizontal="right" vertical="center" indent="1"/>
    </xf>
    <xf numFmtId="164" fontId="7" fillId="0" borderId="5" xfId="0" applyNumberFormat="1" applyFont="1" applyBorder="1" applyAlignment="1">
      <alignment horizontal="center" vertical="center" wrapText="1"/>
    </xf>
    <xf numFmtId="164" fontId="4" fillId="0" borderId="174" xfId="0" applyNumberFormat="1" applyFont="1" applyBorder="1" applyAlignment="1">
      <alignment horizontal="right" vertical="center" indent="1"/>
    </xf>
    <xf numFmtId="164" fontId="4" fillId="0" borderId="175" xfId="0" applyNumberFormat="1" applyFont="1" applyBorder="1" applyAlignment="1">
      <alignment horizontal="right" vertical="center" indent="1"/>
    </xf>
    <xf numFmtId="164" fontId="3" fillId="0" borderId="175" xfId="0" applyNumberFormat="1" applyFont="1" applyBorder="1" applyAlignment="1">
      <alignment horizontal="right" vertical="center" indent="1"/>
    </xf>
    <xf numFmtId="164" fontId="4" fillId="0" borderId="176" xfId="0" applyNumberFormat="1" applyFont="1" applyBorder="1" applyAlignment="1">
      <alignment horizontal="center" vertical="center" wrapText="1" readingOrder="1"/>
    </xf>
    <xf numFmtId="164" fontId="11" fillId="0" borderId="77" xfId="0" applyNumberFormat="1" applyFont="1" applyFill="1" applyBorder="1" applyAlignment="1">
      <alignment horizontal="right" vertical="top" wrapText="1" indent="1"/>
    </xf>
    <xf numFmtId="164" fontId="7" fillId="0" borderId="6" xfId="0" applyNumberFormat="1" applyFont="1" applyBorder="1" applyAlignment="1">
      <alignment horizontal="right" vertical="center" wrapText="1" indent="1"/>
    </xf>
    <xf numFmtId="164" fontId="6" fillId="0" borderId="5" xfId="0" applyNumberFormat="1" applyFont="1" applyBorder="1" applyAlignment="1">
      <alignment vertical="center" wrapText="1"/>
    </xf>
    <xf numFmtId="164" fontId="4" fillId="0" borderId="9" xfId="0" applyNumberFormat="1" applyFont="1" applyBorder="1" applyAlignment="1">
      <alignment horizontal="center" vertical="center" wrapText="1" readingOrder="1"/>
    </xf>
    <xf numFmtId="164" fontId="4" fillId="0" borderId="9" xfId="0" applyNumberFormat="1" applyFont="1" applyBorder="1" applyAlignment="1">
      <alignment horizontal="center" vertical="center" wrapText="1" readingOrder="1"/>
    </xf>
    <xf numFmtId="164" fontId="4" fillId="0" borderId="158" xfId="0" applyNumberFormat="1" applyFont="1" applyBorder="1" applyAlignment="1">
      <alignment horizontal="right" vertical="center" indent="1"/>
    </xf>
    <xf numFmtId="164" fontId="6" fillId="0" borderId="179" xfId="0" applyNumberFormat="1" applyFont="1" applyBorder="1" applyAlignment="1">
      <alignment horizontal="left" vertical="top" wrapText="1" indent="1" readingOrder="1"/>
    </xf>
    <xf numFmtId="164" fontId="3" fillId="0" borderId="9" xfId="0" applyNumberFormat="1" applyFont="1" applyBorder="1" applyAlignment="1">
      <alignment horizontal="right" vertical="center" indent="1"/>
    </xf>
    <xf numFmtId="164" fontId="22" fillId="0" borderId="56" xfId="0" applyNumberFormat="1" applyFont="1" applyBorder="1" applyAlignment="1">
      <alignment vertical="top" readingOrder="1"/>
    </xf>
    <xf numFmtId="0" fontId="25" fillId="0" borderId="13" xfId="2" applyFont="1" applyBorder="1" applyAlignment="1">
      <alignment vertical="top" wrapText="1"/>
    </xf>
    <xf numFmtId="164" fontId="4" fillId="0" borderId="169" xfId="0" applyNumberFormat="1" applyFont="1" applyBorder="1" applyAlignment="1">
      <alignment vertical="top" wrapText="1" readingOrder="1"/>
    </xf>
    <xf numFmtId="164" fontId="4" fillId="0" borderId="174" xfId="0" applyNumberFormat="1" applyFont="1" applyBorder="1" applyAlignment="1">
      <alignment horizontal="center" vertical="top" wrapText="1" readingOrder="1"/>
    </xf>
    <xf numFmtId="164" fontId="4" fillId="0" borderId="175" xfId="0" applyNumberFormat="1" applyFont="1" applyBorder="1" applyAlignment="1">
      <alignment vertical="center" wrapText="1" readingOrder="1"/>
    </xf>
    <xf numFmtId="164" fontId="11" fillId="0" borderId="173" xfId="0" applyNumberFormat="1" applyFont="1" applyBorder="1" applyAlignment="1">
      <alignment horizontal="right" vertical="top" wrapText="1" indent="1"/>
    </xf>
    <xf numFmtId="164" fontId="12" fillId="0" borderId="173" xfId="0" applyNumberFormat="1" applyFont="1" applyBorder="1" applyAlignment="1">
      <alignment horizontal="left" vertical="top" wrapText="1" indent="1" readingOrder="1"/>
    </xf>
    <xf numFmtId="164" fontId="3" fillId="0" borderId="188" xfId="0" applyNumberFormat="1" applyFont="1" applyBorder="1" applyAlignment="1">
      <alignment horizontal="right" vertical="center" indent="1"/>
    </xf>
    <xf numFmtId="164" fontId="4" fillId="0" borderId="188" xfId="0" applyNumberFormat="1" applyFont="1" applyBorder="1" applyAlignment="1">
      <alignment horizontal="right" vertical="center" indent="1"/>
    </xf>
    <xf numFmtId="164" fontId="4" fillId="0" borderId="176" xfId="0" applyNumberFormat="1" applyFont="1" applyBorder="1" applyAlignment="1">
      <alignment horizontal="right" vertical="center" indent="1"/>
    </xf>
    <xf numFmtId="164" fontId="12" fillId="0" borderId="123" xfId="0" applyNumberFormat="1" applyFont="1" applyBorder="1" applyAlignment="1">
      <alignment horizontal="left" vertical="top" wrapText="1" indent="1" readingOrder="1"/>
    </xf>
    <xf numFmtId="164" fontId="7" fillId="0" borderId="6" xfId="0" applyNumberFormat="1" applyFont="1" applyFill="1" applyBorder="1" applyAlignment="1">
      <alignment horizontal="right" vertical="center" wrapText="1" indent="1"/>
    </xf>
    <xf numFmtId="164" fontId="12" fillId="0" borderId="176" xfId="0" applyNumberFormat="1" applyFont="1" applyBorder="1" applyAlignment="1">
      <alignment horizontal="center" vertical="center" wrapText="1" readingOrder="1"/>
    </xf>
    <xf numFmtId="164" fontId="7" fillId="0" borderId="198" xfId="0" applyNumberFormat="1" applyFont="1" applyBorder="1" applyAlignment="1">
      <alignment horizontal="center" vertical="center" wrapText="1"/>
    </xf>
    <xf numFmtId="164" fontId="11" fillId="0" borderId="198" xfId="0" applyNumberFormat="1" applyFont="1" applyBorder="1" applyAlignment="1">
      <alignment horizontal="center" vertical="center" wrapText="1"/>
    </xf>
    <xf numFmtId="164" fontId="6" fillId="0" borderId="192" xfId="0" applyNumberFormat="1" applyFont="1" applyBorder="1" applyAlignment="1">
      <alignment horizontal="left" vertical="top" wrapText="1" indent="1" readingOrder="1"/>
    </xf>
    <xf numFmtId="164" fontId="7" fillId="0" borderId="192" xfId="0" applyNumberFormat="1" applyFont="1" applyBorder="1" applyAlignment="1">
      <alignment horizontal="right" vertical="top" wrapText="1" indent="1"/>
    </xf>
    <xf numFmtId="164" fontId="4" fillId="0" borderId="18" xfId="0" applyNumberFormat="1" applyFont="1" applyBorder="1" applyAlignment="1">
      <alignment horizontal="center" vertical="top" wrapText="1" readingOrder="1"/>
    </xf>
    <xf numFmtId="0" fontId="25" fillId="0" borderId="87" xfId="2" applyFont="1" applyBorder="1" applyAlignment="1">
      <alignment horizontal="center" vertical="top" wrapText="1"/>
    </xf>
    <xf numFmtId="0" fontId="25" fillId="0" borderId="88" xfId="2" applyFont="1" applyBorder="1" applyAlignment="1">
      <alignment horizontal="center" vertical="top" wrapText="1"/>
    </xf>
    <xf numFmtId="164" fontId="4" fillId="0" borderId="105" xfId="0" applyNumberFormat="1" applyFont="1" applyBorder="1" applyAlignment="1">
      <alignment horizontal="center" vertical="top" wrapText="1" readingOrder="1"/>
    </xf>
    <xf numFmtId="164" fontId="7" fillId="0" borderId="179" xfId="0" applyNumberFormat="1" applyFont="1" applyBorder="1" applyAlignment="1">
      <alignment horizontal="right" vertical="top" wrapText="1" indent="1"/>
    </xf>
    <xf numFmtId="164" fontId="3" fillId="0" borderId="181" xfId="0" applyNumberFormat="1" applyFont="1" applyBorder="1" applyAlignment="1">
      <alignment horizontal="right" vertical="center" indent="1"/>
    </xf>
    <xf numFmtId="164" fontId="11" fillId="0" borderId="123" xfId="0" applyNumberFormat="1" applyFont="1" applyBorder="1" applyAlignment="1">
      <alignment horizontal="right" vertical="top" wrapText="1" indent="1" readingOrder="2"/>
    </xf>
    <xf numFmtId="164" fontId="17" fillId="0" borderId="179" xfId="0" applyNumberFormat="1" applyFont="1" applyBorder="1" applyAlignment="1">
      <alignment horizontal="right" vertical="top" wrapText="1" indent="1"/>
    </xf>
    <xf numFmtId="164" fontId="13" fillId="0" borderId="0" xfId="0" applyNumberFormat="1" applyFont="1" applyBorder="1" applyAlignment="1">
      <alignment horizontal="left" vertical="top"/>
    </xf>
    <xf numFmtId="164" fontId="27" fillId="0" borderId="188" xfId="0" applyNumberFormat="1" applyFont="1" applyBorder="1" applyAlignment="1">
      <alignment horizontal="left" vertical="center"/>
    </xf>
    <xf numFmtId="164" fontId="17" fillId="0" borderId="181" xfId="0" applyNumberFormat="1" applyFont="1" applyBorder="1" applyAlignment="1">
      <alignment horizontal="right" vertical="center" wrapText="1" indent="1"/>
    </xf>
    <xf numFmtId="164" fontId="17" fillId="0" borderId="188" xfId="0" applyNumberFormat="1" applyFont="1" applyBorder="1" applyAlignment="1">
      <alignment horizontal="right" vertical="center" wrapText="1" indent="1"/>
    </xf>
    <xf numFmtId="164" fontId="17" fillId="0" borderId="179" xfId="0" applyNumberFormat="1" applyFont="1" applyBorder="1" applyAlignment="1">
      <alignment horizontal="right" vertical="center" wrapText="1" indent="1"/>
    </xf>
    <xf numFmtId="164" fontId="4" fillId="0" borderId="123" xfId="0" applyNumberFormat="1" applyFont="1" applyBorder="1" applyAlignment="1">
      <alignment horizontal="left" vertical="center" wrapText="1" indent="1" readingOrder="1"/>
    </xf>
    <xf numFmtId="164" fontId="4" fillId="0" borderId="162" xfId="0" applyNumberFormat="1" applyFont="1" applyBorder="1" applyAlignment="1">
      <alignment horizontal="center" vertical="center" wrapText="1" readingOrder="1"/>
    </xf>
    <xf numFmtId="0" fontId="25" fillId="0" borderId="39" xfId="2" applyFont="1" applyBorder="1" applyAlignment="1">
      <alignment horizontal="center" vertical="top" wrapText="1"/>
    </xf>
    <xf numFmtId="0" fontId="25" fillId="0" borderId="9" xfId="2" applyFont="1" applyBorder="1" applyAlignment="1">
      <alignment horizontal="center" vertical="top" wrapText="1"/>
    </xf>
    <xf numFmtId="164" fontId="4" fillId="0" borderId="9" xfId="0" applyNumberFormat="1" applyFont="1" applyBorder="1" applyAlignment="1">
      <alignment horizontal="center" vertical="center" wrapText="1" readingOrder="1"/>
    </xf>
    <xf numFmtId="164" fontId="5" fillId="0" borderId="123" xfId="0" applyNumberFormat="1" applyFont="1" applyBorder="1" applyAlignment="1">
      <alignment horizontal="right" vertical="center" wrapText="1" indent="1"/>
    </xf>
    <xf numFmtId="164" fontId="4" fillId="0" borderId="201" xfId="0" applyNumberFormat="1" applyFont="1" applyBorder="1" applyAlignment="1">
      <alignment horizontal="center" vertical="center" wrapText="1" readingOrder="1"/>
    </xf>
    <xf numFmtId="164" fontId="17" fillId="0" borderId="192" xfId="0" applyNumberFormat="1" applyFont="1" applyBorder="1" applyAlignment="1">
      <alignment horizontal="right" vertical="center" wrapText="1" indent="1"/>
    </xf>
    <xf numFmtId="164" fontId="7" fillId="0" borderId="4" xfId="0" applyNumberFormat="1" applyFont="1" applyBorder="1" applyAlignment="1">
      <alignment horizontal="right" vertical="top" wrapText="1" indent="1" readingOrder="2"/>
    </xf>
    <xf numFmtId="164" fontId="21" fillId="0" borderId="4" xfId="0" applyNumberFormat="1" applyFont="1" applyBorder="1" applyAlignment="1">
      <alignment horizontal="left" vertical="top" indent="1"/>
    </xf>
    <xf numFmtId="164" fontId="13" fillId="0" borderId="175" xfId="0" applyNumberFormat="1" applyFont="1" applyBorder="1" applyAlignment="1">
      <alignment horizontal="left" vertical="center"/>
    </xf>
    <xf numFmtId="164" fontId="5" fillId="0" borderId="4" xfId="0" applyNumberFormat="1" applyFont="1" applyFill="1" applyBorder="1" applyAlignment="1">
      <alignment horizontal="right" vertical="top" wrapText="1" indent="1"/>
    </xf>
    <xf numFmtId="164" fontId="4" fillId="0" borderId="4" xfId="0" applyNumberFormat="1" applyFont="1" applyFill="1" applyBorder="1" applyAlignment="1">
      <alignment horizontal="left" vertical="top" wrapText="1" indent="1" readingOrder="1"/>
    </xf>
    <xf numFmtId="164" fontId="13" fillId="0" borderId="33" xfId="0" applyNumberFormat="1" applyFont="1" applyBorder="1" applyAlignment="1">
      <alignment horizontal="left" vertical="center"/>
    </xf>
    <xf numFmtId="164" fontId="11" fillId="0" borderId="192" xfId="0" applyNumberFormat="1" applyFont="1" applyBorder="1" applyAlignment="1">
      <alignment horizontal="right" vertical="top" wrapText="1" indent="1"/>
    </xf>
    <xf numFmtId="164" fontId="32" fillId="0" borderId="33" xfId="0" applyNumberFormat="1" applyFont="1" applyBorder="1" applyAlignment="1">
      <alignment horizontal="right" vertical="top" indent="1"/>
    </xf>
    <xf numFmtId="164" fontId="31" fillId="0" borderId="33" xfId="0" applyNumberFormat="1" applyFont="1" applyBorder="1" applyAlignment="1">
      <alignment horizontal="right" vertical="top" indent="1"/>
    </xf>
    <xf numFmtId="164" fontId="12" fillId="0" borderId="192" xfId="0" applyNumberFormat="1" applyFont="1" applyBorder="1" applyAlignment="1">
      <alignment horizontal="left" vertical="top" wrapText="1" indent="1" readingOrder="1"/>
    </xf>
    <xf numFmtId="164" fontId="32" fillId="0" borderId="0" xfId="0" applyNumberFormat="1" applyFont="1" applyBorder="1" applyAlignment="1">
      <alignment horizontal="right" vertical="top" indent="1"/>
    </xf>
    <xf numFmtId="164" fontId="31" fillId="0" borderId="0" xfId="0" applyNumberFormat="1" applyFont="1" applyBorder="1" applyAlignment="1">
      <alignment horizontal="right" vertical="top" indent="1"/>
    </xf>
    <xf numFmtId="164" fontId="32" fillId="0" borderId="175" xfId="0" applyNumberFormat="1" applyFont="1" applyBorder="1" applyAlignment="1">
      <alignment horizontal="right" vertical="top" indent="1"/>
    </xf>
    <xf numFmtId="164" fontId="31" fillId="0" borderId="175" xfId="0" applyNumberFormat="1" applyFont="1" applyBorder="1" applyAlignment="1">
      <alignment horizontal="right" vertical="top" indent="1"/>
    </xf>
    <xf numFmtId="164" fontId="11" fillId="0" borderId="208" xfId="0" applyNumberFormat="1" applyFont="1" applyBorder="1" applyAlignment="1">
      <alignment horizontal="right" vertical="top" wrapText="1" indent="1"/>
    </xf>
    <xf numFmtId="164" fontId="12" fillId="0" borderId="208" xfId="0" applyNumberFormat="1" applyFont="1" applyBorder="1" applyAlignment="1">
      <alignment horizontal="left" vertical="top" wrapText="1" indent="1" readingOrder="1"/>
    </xf>
    <xf numFmtId="164" fontId="7" fillId="0" borderId="208" xfId="0" applyNumberFormat="1" applyFont="1" applyBorder="1" applyAlignment="1">
      <alignment horizontal="right" vertical="top" wrapText="1" indent="1"/>
    </xf>
    <xf numFmtId="164" fontId="3" fillId="0" borderId="205" xfId="0" applyNumberFormat="1" applyFont="1" applyBorder="1" applyAlignment="1">
      <alignment horizontal="right" vertical="center" indent="1"/>
    </xf>
    <xf numFmtId="164" fontId="6" fillId="0" borderId="208" xfId="0" applyNumberFormat="1" applyFont="1" applyBorder="1" applyAlignment="1">
      <alignment horizontal="left" vertical="center" wrapText="1" indent="1" readingOrder="1"/>
    </xf>
    <xf numFmtId="164" fontId="11" fillId="0" borderId="77" xfId="0" applyNumberFormat="1" applyFont="1" applyFill="1" applyBorder="1" applyAlignment="1">
      <alignment horizontal="right" vertical="top" wrapText="1" indent="1" readingOrder="2"/>
    </xf>
    <xf numFmtId="164" fontId="7" fillId="0" borderId="210" xfId="0" applyNumberFormat="1" applyFont="1" applyBorder="1" applyAlignment="1">
      <alignment horizontal="center" vertical="center" wrapText="1"/>
    </xf>
    <xf numFmtId="164" fontId="7" fillId="0" borderId="211" xfId="0" applyNumberFormat="1" applyFont="1" applyBorder="1" applyAlignment="1">
      <alignment horizontal="center" vertical="center" wrapText="1"/>
    </xf>
    <xf numFmtId="164" fontId="4" fillId="0" borderId="33" xfId="0" applyNumberFormat="1" applyFont="1" applyBorder="1" applyAlignment="1">
      <alignment horizontal="right" vertical="center" indent="1"/>
    </xf>
    <xf numFmtId="164" fontId="4" fillId="0" borderId="209" xfId="0" applyNumberFormat="1" applyFont="1" applyBorder="1" applyAlignment="1">
      <alignment horizontal="right" vertical="center" indent="1"/>
    </xf>
    <xf numFmtId="164" fontId="4" fillId="0" borderId="209" xfId="0" applyNumberFormat="1" applyFont="1" applyBorder="1" applyAlignment="1">
      <alignment horizontal="center" vertical="center" wrapText="1" readingOrder="1"/>
    </xf>
    <xf numFmtId="164" fontId="17" fillId="0" borderId="208" xfId="0" applyNumberFormat="1" applyFont="1" applyBorder="1" applyAlignment="1">
      <alignment horizontal="right" vertical="top" wrapText="1" indent="1"/>
    </xf>
    <xf numFmtId="164" fontId="6" fillId="0" borderId="208" xfId="0" applyNumberFormat="1" applyFont="1" applyBorder="1" applyAlignment="1">
      <alignment horizontal="left" vertical="top" wrapText="1" indent="1" readingOrder="1"/>
    </xf>
    <xf numFmtId="164" fontId="16" fillId="0" borderId="175" xfId="0" applyNumberFormat="1" applyFont="1" applyBorder="1" applyAlignment="1">
      <alignment horizontal="right" vertical="center" indent="1"/>
    </xf>
    <xf numFmtId="164" fontId="22" fillId="0" borderId="175" xfId="0" applyNumberFormat="1" applyFont="1" applyBorder="1" applyAlignment="1">
      <alignment horizontal="right" vertical="center" indent="1"/>
    </xf>
    <xf numFmtId="164" fontId="6" fillId="0" borderId="211" xfId="0" applyNumberFormat="1" applyFont="1" applyBorder="1" applyAlignment="1">
      <alignment vertical="center" wrapText="1"/>
    </xf>
    <xf numFmtId="164" fontId="7" fillId="0" borderId="210" xfId="0" applyNumberFormat="1" applyFont="1" applyBorder="1" applyAlignment="1">
      <alignment horizontal="right" vertical="center" wrapText="1" indent="1"/>
    </xf>
    <xf numFmtId="0" fontId="24" fillId="0" borderId="208" xfId="2" applyFont="1" applyBorder="1" applyAlignment="1">
      <alignment horizontal="right" vertical="top" wrapText="1" indent="1"/>
    </xf>
    <xf numFmtId="0" fontId="25" fillId="0" borderId="207" xfId="2" applyFont="1" applyBorder="1" applyAlignment="1">
      <alignment vertical="top" wrapText="1"/>
    </xf>
    <xf numFmtId="164" fontId="4" fillId="0" borderId="201" xfId="0" applyNumberFormat="1" applyFont="1" applyBorder="1" applyAlignment="1">
      <alignment horizontal="center" vertical="top" wrapText="1" readingOrder="1"/>
    </xf>
    <xf numFmtId="0" fontId="25" fillId="0" borderId="207" xfId="2" applyFont="1" applyBorder="1" applyAlignment="1">
      <alignment horizontal="center" vertical="center" wrapText="1"/>
    </xf>
    <xf numFmtId="164" fontId="16" fillId="0" borderId="77" xfId="0" applyNumberFormat="1" applyFont="1" applyBorder="1" applyAlignment="1">
      <alignment horizontal="center" vertical="top" wrapText="1"/>
    </xf>
    <xf numFmtId="164" fontId="4" fillId="0" borderId="9" xfId="0" applyNumberFormat="1" applyFont="1" applyBorder="1" applyAlignment="1">
      <alignment horizontal="center" vertical="top" wrapText="1" readingOrder="1"/>
    </xf>
    <xf numFmtId="164" fontId="22" fillId="0" borderId="33" xfId="0" applyNumberFormat="1" applyFont="1" applyBorder="1" applyAlignment="1">
      <alignment horizontal="right" vertical="center" indent="1"/>
    </xf>
    <xf numFmtId="164" fontId="4" fillId="0" borderId="216" xfId="0" applyNumberFormat="1" applyFont="1" applyBorder="1" applyAlignment="1">
      <alignment horizontal="right" vertical="center" indent="1"/>
    </xf>
    <xf numFmtId="0" fontId="0" fillId="0" borderId="0" xfId="0" applyBorder="1" applyAlignment="1">
      <alignment horizontal="center"/>
    </xf>
    <xf numFmtId="164" fontId="5" fillId="0" borderId="123" xfId="0" applyNumberFormat="1" applyFont="1" applyBorder="1" applyAlignment="1">
      <alignment horizontal="right" vertical="top" wrapText="1" indent="1"/>
    </xf>
    <xf numFmtId="164" fontId="12" fillId="0" borderId="123" xfId="0" applyNumberFormat="1" applyFont="1" applyFill="1" applyBorder="1" applyAlignment="1">
      <alignment horizontal="left" vertical="top" wrapText="1" indent="1" readingOrder="1"/>
    </xf>
    <xf numFmtId="164" fontId="4" fillId="0" borderId="169" xfId="0" applyNumberFormat="1" applyFont="1" applyBorder="1" applyAlignment="1">
      <alignment horizontal="center" vertical="center" wrapText="1" readingOrder="1"/>
    </xf>
    <xf numFmtId="164" fontId="3" fillId="0" borderId="176" xfId="0" applyNumberFormat="1" applyFont="1" applyBorder="1" applyAlignment="1">
      <alignment horizontal="center" vertical="center" wrapText="1" readingOrder="1"/>
    </xf>
    <xf numFmtId="164" fontId="4" fillId="0" borderId="123" xfId="0" applyNumberFormat="1" applyFont="1" applyBorder="1" applyAlignment="1">
      <alignment horizontal="center" vertical="center" wrapText="1" readingOrder="1"/>
    </xf>
    <xf numFmtId="164" fontId="3" fillId="0" borderId="123" xfId="0" applyNumberFormat="1" applyFont="1" applyBorder="1" applyAlignment="1">
      <alignment horizontal="center" vertical="center" wrapText="1" readingOrder="1"/>
    </xf>
    <xf numFmtId="0" fontId="4" fillId="0" borderId="223" xfId="0" applyFont="1" applyBorder="1" applyAlignment="1">
      <alignment horizontal="left" vertical="top" wrapText="1" indent="1"/>
    </xf>
    <xf numFmtId="0" fontId="4" fillId="0" borderId="224" xfId="0" applyFont="1" applyBorder="1" applyAlignment="1">
      <alignment horizontal="left" vertical="top" wrapText="1" indent="1"/>
    </xf>
    <xf numFmtId="0" fontId="4" fillId="0" borderId="225" xfId="0" applyFont="1" applyBorder="1" applyAlignment="1">
      <alignment horizontal="left" vertical="top" wrapText="1" indent="1"/>
    </xf>
    <xf numFmtId="164" fontId="12" fillId="0" borderId="228" xfId="0" applyNumberFormat="1" applyFont="1" applyBorder="1" applyAlignment="1">
      <alignment horizontal="left" vertical="top" wrapText="1" indent="1" readingOrder="1"/>
    </xf>
    <xf numFmtId="0" fontId="25" fillId="0" borderId="9" xfId="2" applyFont="1" applyBorder="1" applyAlignment="1">
      <alignment horizontal="center" vertical="center" wrapText="1"/>
    </xf>
    <xf numFmtId="164" fontId="7" fillId="0" borderId="232" xfId="0" applyNumberFormat="1" applyFont="1" applyBorder="1" applyAlignment="1">
      <alignment horizontal="center" vertical="center" wrapText="1"/>
    </xf>
    <xf numFmtId="164" fontId="7" fillId="0" borderId="232" xfId="0" applyNumberFormat="1" applyFont="1" applyBorder="1" applyAlignment="1">
      <alignment vertical="center" wrapText="1"/>
    </xf>
    <xf numFmtId="164" fontId="4" fillId="0" borderId="227" xfId="0" applyNumberFormat="1" applyFont="1" applyBorder="1" applyAlignment="1">
      <alignment horizontal="center" vertical="center" wrapText="1" readingOrder="1"/>
    </xf>
    <xf numFmtId="0" fontId="25" fillId="0" borderId="32" xfId="2" applyFont="1" applyBorder="1" applyAlignment="1">
      <alignment horizontal="center" vertical="top" wrapText="1"/>
    </xf>
    <xf numFmtId="0" fontId="25" fillId="0" borderId="215" xfId="2" applyFont="1" applyBorder="1" applyAlignment="1">
      <alignment horizontal="center" vertical="center" wrapText="1"/>
    </xf>
    <xf numFmtId="164" fontId="7" fillId="0" borderId="231" xfId="0" applyNumberFormat="1" applyFont="1" applyBorder="1" applyAlignment="1">
      <alignment horizontal="right" vertical="center" wrapText="1" indent="1"/>
    </xf>
    <xf numFmtId="164" fontId="6" fillId="0" borderId="231" xfId="0" applyNumberFormat="1" applyFont="1" applyBorder="1" applyAlignment="1">
      <alignment horizontal="left" vertical="center" wrapText="1" indent="1" readingOrder="1"/>
    </xf>
    <xf numFmtId="164" fontId="11" fillId="0" borderId="237" xfId="0" applyNumberFormat="1" applyFont="1" applyBorder="1" applyAlignment="1">
      <alignment horizontal="right" vertical="top" wrapText="1" indent="1"/>
    </xf>
    <xf numFmtId="0" fontId="25" fillId="0" borderId="39" xfId="2" applyFont="1" applyBorder="1" applyAlignment="1">
      <alignment horizontal="center" vertical="center" wrapText="1"/>
    </xf>
    <xf numFmtId="164" fontId="4" fillId="0" borderId="227" xfId="0" applyNumberFormat="1" applyFont="1" applyBorder="1" applyAlignment="1">
      <alignment horizontal="center" vertical="center" wrapText="1" readingOrder="1"/>
    </xf>
    <xf numFmtId="164" fontId="11" fillId="0" borderId="239" xfId="0" applyNumberFormat="1" applyFont="1" applyBorder="1" applyAlignment="1">
      <alignment horizontal="center" vertical="center" wrapText="1"/>
    </xf>
    <xf numFmtId="164" fontId="6" fillId="0" borderId="237" xfId="0" applyNumberFormat="1" applyFont="1" applyBorder="1" applyAlignment="1">
      <alignment horizontal="center" vertical="center" wrapText="1" readingOrder="1"/>
    </xf>
    <xf numFmtId="164" fontId="11" fillId="0" borderId="239" xfId="0" applyNumberFormat="1" applyFont="1" applyBorder="1" applyAlignment="1">
      <alignment horizontal="right" vertical="top" wrapText="1" indent="1"/>
    </xf>
    <xf numFmtId="164" fontId="12" fillId="0" borderId="239" xfId="0" applyNumberFormat="1" applyFont="1" applyBorder="1" applyAlignment="1">
      <alignment horizontal="left" vertical="top" wrapText="1" indent="1" readingOrder="1"/>
    </xf>
    <xf numFmtId="164" fontId="38" fillId="0" borderId="0" xfId="6" applyNumberFormat="1" applyAlignment="1">
      <alignment wrapText="1"/>
    </xf>
    <xf numFmtId="164" fontId="12" fillId="0" borderId="237" xfId="0" applyNumberFormat="1" applyFont="1" applyBorder="1" applyAlignment="1">
      <alignment horizontal="left" vertical="top" wrapText="1" indent="1" readingOrder="1"/>
    </xf>
    <xf numFmtId="164" fontId="7" fillId="0" borderId="239" xfId="0" applyNumberFormat="1" applyFont="1" applyBorder="1" applyAlignment="1">
      <alignment horizontal="center" vertical="top" wrapText="1"/>
    </xf>
    <xf numFmtId="164" fontId="5" fillId="0" borderId="0" xfId="0" applyNumberFormat="1" applyFont="1" applyAlignment="1">
      <alignment horizontal="right" vertical="top" indent="1" readingOrder="1"/>
    </xf>
    <xf numFmtId="164" fontId="31" fillId="0" borderId="0" xfId="0" applyNumberFormat="1" applyFont="1" applyAlignment="1">
      <alignment horizontal="left" vertical="top" indent="1"/>
    </xf>
    <xf numFmtId="164" fontId="18" fillId="0" borderId="0" xfId="0" applyNumberFormat="1" applyFont="1" applyAlignment="1">
      <alignment vertical="top" wrapText="1"/>
    </xf>
    <xf numFmtId="0" fontId="19" fillId="0" borderId="0" xfId="0" applyFont="1" applyBorder="1" applyAlignment="1">
      <alignment vertical="top" wrapText="1"/>
    </xf>
    <xf numFmtId="0" fontId="9" fillId="0" borderId="237" xfId="3" applyFont="1" applyBorder="1" applyAlignment="1">
      <alignment horizontal="center" vertical="top" wrapText="1"/>
    </xf>
    <xf numFmtId="164" fontId="7" fillId="0" borderId="231" xfId="0" applyNumberFormat="1" applyFont="1" applyBorder="1" applyAlignment="1">
      <alignment horizontal="right" vertical="top" wrapText="1" indent="1"/>
    </xf>
    <xf numFmtId="164" fontId="6" fillId="0" borderId="231" xfId="0" applyNumberFormat="1" applyFont="1" applyBorder="1" applyAlignment="1">
      <alignment horizontal="left" vertical="top" wrapText="1" indent="1" readingOrder="1"/>
    </xf>
    <xf numFmtId="164" fontId="11" fillId="0" borderId="237" xfId="0" applyNumberFormat="1" applyFont="1" applyBorder="1" applyAlignment="1">
      <alignment horizontal="right" vertical="center" wrapText="1" indent="1"/>
    </xf>
    <xf numFmtId="164" fontId="12" fillId="0" borderId="237" xfId="0" applyNumberFormat="1" applyFont="1" applyBorder="1" applyAlignment="1">
      <alignment horizontal="left" vertical="center" wrapText="1" indent="1" readingOrder="1"/>
    </xf>
    <xf numFmtId="0" fontId="25" fillId="0" borderId="240" xfId="2" applyFont="1" applyBorder="1" applyAlignment="1">
      <alignment horizontal="center" vertical="top" wrapText="1"/>
    </xf>
    <xf numFmtId="0" fontId="10" fillId="0" borderId="237" xfId="3" applyFont="1" applyBorder="1" applyAlignment="1">
      <alignment horizontal="center" vertical="top" wrapText="1"/>
    </xf>
    <xf numFmtId="0" fontId="10" fillId="0" borderId="231" xfId="3" applyFont="1" applyBorder="1" applyAlignment="1">
      <alignment horizontal="center"/>
    </xf>
    <xf numFmtId="164" fontId="12" fillId="0" borderId="237" xfId="0" applyNumberFormat="1" applyFont="1" applyBorder="1" applyAlignment="1">
      <alignment horizontal="center" vertical="center" wrapText="1" readingOrder="1"/>
    </xf>
    <xf numFmtId="0" fontId="9" fillId="0" borderId="231" xfId="3" applyFont="1" applyBorder="1" applyAlignment="1">
      <alignment horizontal="center"/>
    </xf>
    <xf numFmtId="164" fontId="4" fillId="0" borderId="237" xfId="0" applyNumberFormat="1" applyFont="1" applyBorder="1" applyAlignment="1">
      <alignment horizontal="left" vertical="top" wrapText="1" indent="1" readingOrder="1"/>
    </xf>
    <xf numFmtId="164" fontId="7" fillId="0" borderId="246" xfId="0" applyNumberFormat="1" applyFont="1" applyBorder="1" applyAlignment="1">
      <alignment horizontal="center" vertical="center" wrapText="1"/>
    </xf>
    <xf numFmtId="164" fontId="3" fillId="0" borderId="206" xfId="0" applyNumberFormat="1" applyFont="1" applyBorder="1" applyAlignment="1">
      <alignment horizontal="right" vertical="center" indent="1"/>
    </xf>
    <xf numFmtId="164" fontId="7" fillId="0" borderId="227" xfId="0" applyNumberFormat="1" applyFont="1" applyBorder="1" applyAlignment="1">
      <alignment horizontal="center" vertical="center" wrapText="1"/>
    </xf>
    <xf numFmtId="164" fontId="7" fillId="0" borderId="175" xfId="0" applyNumberFormat="1" applyFont="1" applyBorder="1" applyAlignment="1">
      <alignment horizontal="center" vertical="center" wrapText="1"/>
    </xf>
    <xf numFmtId="164" fontId="7" fillId="0" borderId="175" xfId="0" applyNumberFormat="1" applyFont="1" applyBorder="1" applyAlignment="1">
      <alignment vertical="center" wrapText="1"/>
    </xf>
    <xf numFmtId="164" fontId="7" fillId="0" borderId="239" xfId="0" applyNumberFormat="1" applyFont="1" applyBorder="1" applyAlignment="1">
      <alignment horizontal="right" vertical="top" wrapText="1" indent="1"/>
    </xf>
    <xf numFmtId="164" fontId="17" fillId="0" borderId="239" xfId="0" applyNumberFormat="1" applyFont="1" applyBorder="1" applyAlignment="1">
      <alignment horizontal="right" vertical="top" wrapText="1" indent="1"/>
    </xf>
    <xf numFmtId="164" fontId="4" fillId="0" borderId="18" xfId="0" applyNumberFormat="1" applyFont="1" applyBorder="1" applyAlignment="1">
      <alignment horizontal="center" vertical="top" wrapText="1" readingOrder="1"/>
    </xf>
    <xf numFmtId="0" fontId="25" fillId="0" borderId="79" xfId="2" applyFont="1" applyBorder="1" applyAlignment="1">
      <alignment horizontal="center" vertical="top" wrapText="1"/>
    </xf>
    <xf numFmtId="164" fontId="4" fillId="0" borderId="24" xfId="0" applyNumberFormat="1" applyFont="1" applyBorder="1" applyAlignment="1">
      <alignment horizontal="center" vertical="top" wrapText="1" readingOrder="1"/>
    </xf>
    <xf numFmtId="0" fontId="25" fillId="0" borderId="238" xfId="2" applyFont="1" applyBorder="1" applyAlignment="1">
      <alignment horizontal="center" vertical="top" wrapText="1"/>
    </xf>
    <xf numFmtId="164" fontId="7" fillId="0" borderId="55" xfId="0" applyNumberFormat="1" applyFont="1" applyBorder="1" applyAlignment="1">
      <alignment horizontal="right" vertical="top" indent="1"/>
    </xf>
    <xf numFmtId="164" fontId="4" fillId="0" borderId="169" xfId="0" applyNumberFormat="1" applyFont="1" applyBorder="1" applyAlignment="1">
      <alignment horizontal="center" vertical="center" wrapText="1" readingOrder="1"/>
    </xf>
    <xf numFmtId="164" fontId="12" fillId="0" borderId="123" xfId="0" applyNumberFormat="1" applyFont="1" applyBorder="1" applyAlignment="1">
      <alignment horizontal="center" vertical="top" wrapText="1" readingOrder="1"/>
    </xf>
    <xf numFmtId="164" fontId="3" fillId="0" borderId="174" xfId="0" applyNumberFormat="1" applyFont="1" applyBorder="1" applyAlignment="1">
      <alignment horizontal="center" vertical="top" wrapText="1" readingOrder="1"/>
    </xf>
    <xf numFmtId="164" fontId="3" fillId="0" borderId="227" xfId="0" applyNumberFormat="1" applyFont="1" applyBorder="1" applyAlignment="1">
      <alignment horizontal="center" vertical="top" wrapText="1" readingOrder="1"/>
    </xf>
    <xf numFmtId="164" fontId="7" fillId="0" borderId="152" xfId="0" applyNumberFormat="1" applyFont="1" applyBorder="1" applyAlignment="1">
      <alignment horizontal="right" vertical="top" indent="1"/>
    </xf>
    <xf numFmtId="0" fontId="25" fillId="0" borderId="153" xfId="2" applyFont="1" applyBorder="1" applyAlignment="1">
      <alignment horizontal="center" vertical="top" wrapText="1"/>
    </xf>
    <xf numFmtId="164" fontId="4" fillId="0" borderId="2" xfId="0" applyNumberFormat="1" applyFont="1" applyBorder="1" applyAlignment="1">
      <alignment horizontal="center" vertical="top" wrapText="1" readingOrder="1"/>
    </xf>
    <xf numFmtId="0" fontId="5" fillId="0" borderId="153" xfId="0" applyFont="1" applyBorder="1" applyAlignment="1">
      <alignment horizontal="right" vertical="top" wrapText="1" indent="1" readingOrder="2"/>
    </xf>
    <xf numFmtId="0" fontId="5" fillId="0" borderId="126" xfId="0" applyFont="1" applyBorder="1" applyAlignment="1">
      <alignment horizontal="right" vertical="top" wrapText="1" indent="1" readingOrder="2"/>
    </xf>
    <xf numFmtId="164" fontId="4" fillId="0" borderId="66" xfId="0" applyNumberFormat="1" applyFont="1" applyBorder="1" applyAlignment="1">
      <alignment horizontal="right" vertical="top" indent="1"/>
    </xf>
    <xf numFmtId="1" fontId="3" fillId="0" borderId="66" xfId="0" applyNumberFormat="1" applyFont="1" applyBorder="1" applyAlignment="1">
      <alignment horizontal="right" vertical="top" indent="1"/>
    </xf>
    <xf numFmtId="1" fontId="3" fillId="0" borderId="0" xfId="0" applyNumberFormat="1" applyFont="1" applyBorder="1" applyAlignment="1">
      <alignment horizontal="right" vertical="top" indent="1"/>
    </xf>
    <xf numFmtId="164" fontId="4" fillId="0" borderId="164" xfId="0" applyNumberFormat="1" applyFont="1" applyBorder="1" applyAlignment="1">
      <alignment horizontal="right" vertical="top" indent="1"/>
    </xf>
    <xf numFmtId="1" fontId="3" fillId="0" borderId="164" xfId="0" applyNumberFormat="1" applyFont="1" applyBorder="1" applyAlignment="1">
      <alignment horizontal="right" vertical="top" indent="1"/>
    </xf>
    <xf numFmtId="0" fontId="25" fillId="0" borderId="59" xfId="2" applyFont="1" applyBorder="1" applyAlignment="1">
      <alignment horizontal="center" vertical="top" wrapText="1"/>
    </xf>
    <xf numFmtId="0" fontId="25" fillId="0" borderId="60" xfId="2" applyFont="1" applyBorder="1" applyAlignment="1">
      <alignment horizontal="center" vertical="top" wrapText="1"/>
    </xf>
    <xf numFmtId="0" fontId="25" fillId="0" borderId="61" xfId="2" applyFont="1" applyBorder="1" applyAlignment="1">
      <alignment horizontal="center" vertical="top" wrapText="1"/>
    </xf>
    <xf numFmtId="0" fontId="24" fillId="0" borderId="60" xfId="2" applyFont="1" applyBorder="1" applyAlignment="1">
      <alignment horizontal="center" vertical="top" wrapText="1"/>
    </xf>
    <xf numFmtId="164" fontId="3" fillId="0" borderId="24" xfId="0" applyNumberFormat="1" applyFont="1" applyBorder="1" applyAlignment="1">
      <alignment horizontal="center" vertical="top" wrapText="1" readingOrder="1"/>
    </xf>
    <xf numFmtId="0" fontId="24" fillId="0" borderId="35" xfId="2" applyFont="1" applyBorder="1" applyAlignment="1">
      <alignment horizontal="center" vertical="top" wrapText="1"/>
    </xf>
    <xf numFmtId="0" fontId="42" fillId="0" borderId="0" xfId="0" applyFont="1"/>
    <xf numFmtId="164" fontId="4" fillId="0" borderId="11" xfId="0" applyNumberFormat="1" applyFont="1" applyBorder="1" applyAlignment="1">
      <alignment horizontal="center" vertical="top" wrapText="1" readingOrder="1"/>
    </xf>
    <xf numFmtId="164" fontId="3" fillId="0" borderId="12" xfId="0" applyNumberFormat="1" applyFont="1" applyBorder="1" applyAlignment="1">
      <alignment horizontal="center" vertical="top" wrapText="1" readingOrder="1"/>
    </xf>
    <xf numFmtId="0" fontId="25" fillId="0" borderId="45" xfId="2" applyFont="1" applyBorder="1" applyAlignment="1">
      <alignment horizontal="center" vertical="top" wrapText="1"/>
    </xf>
    <xf numFmtId="164" fontId="25" fillId="0" borderId="77" xfId="0" applyNumberFormat="1" applyFont="1" applyBorder="1" applyAlignment="1">
      <alignment horizontal="right" vertical="top" wrapText="1" indent="1" readingOrder="2"/>
    </xf>
    <xf numFmtId="164" fontId="16" fillId="0" borderId="47" xfId="0" applyNumberFormat="1" applyFont="1" applyBorder="1" applyAlignment="1">
      <alignment horizontal="center" vertical="top"/>
    </xf>
    <xf numFmtId="164" fontId="16" fillId="0" borderId="49" xfId="0" applyNumberFormat="1" applyFont="1" applyBorder="1" applyAlignment="1">
      <alignment horizontal="center" vertical="top"/>
    </xf>
    <xf numFmtId="164" fontId="16" fillId="0" borderId="2" xfId="0" applyNumberFormat="1" applyFont="1" applyBorder="1" applyAlignment="1">
      <alignment horizontal="center" vertical="top"/>
    </xf>
    <xf numFmtId="164" fontId="25" fillId="0" borderId="77" xfId="0" applyNumberFormat="1" applyFont="1" applyBorder="1" applyAlignment="1">
      <alignment horizontal="right" vertical="top" wrapText="1" indent="1"/>
    </xf>
    <xf numFmtId="164" fontId="7" fillId="0" borderId="246" xfId="0" applyNumberFormat="1" applyFont="1" applyBorder="1" applyAlignment="1">
      <alignment horizontal="right" vertical="center" wrapText="1" indent="1"/>
    </xf>
    <xf numFmtId="164" fontId="3" fillId="0" borderId="175" xfId="0" applyNumberFormat="1" applyFont="1" applyBorder="1" applyAlignment="1">
      <alignment horizontal="center" vertical="top" wrapText="1" readingOrder="1"/>
    </xf>
    <xf numFmtId="164" fontId="25" fillId="0" borderId="4" xfId="0" applyNumberFormat="1" applyFont="1" applyBorder="1" applyAlignment="1">
      <alignment horizontal="right" vertical="top" wrapText="1" indent="1" readingOrder="2"/>
    </xf>
    <xf numFmtId="164" fontId="6" fillId="0" borderId="5" xfId="0" applyNumberFormat="1" applyFont="1" applyBorder="1" applyAlignment="1">
      <alignment horizontal="right" vertical="center" wrapText="1" indent="1" readingOrder="2"/>
    </xf>
    <xf numFmtId="164" fontId="43" fillId="0" borderId="247" xfId="0" applyNumberFormat="1" applyFont="1" applyBorder="1" applyAlignment="1">
      <alignment horizontal="left" vertical="center" indent="1"/>
    </xf>
    <xf numFmtId="0" fontId="25" fillId="0" borderId="10" xfId="2" applyFont="1" applyBorder="1" applyAlignment="1">
      <alignment horizontal="center" wrapText="1"/>
    </xf>
    <xf numFmtId="0" fontId="35" fillId="0" borderId="0" xfId="0" applyFont="1" applyBorder="1" applyAlignment="1">
      <alignment vertical="top"/>
    </xf>
    <xf numFmtId="164" fontId="13" fillId="0" borderId="56" xfId="0" applyNumberFormat="1" applyFont="1" applyBorder="1" applyAlignment="1">
      <alignment horizontal="left" vertical="top"/>
    </xf>
    <xf numFmtId="0" fontId="25" fillId="0" borderId="261" xfId="2" applyFont="1" applyBorder="1" applyAlignment="1">
      <alignment horizontal="center" vertical="top" wrapText="1"/>
    </xf>
    <xf numFmtId="0" fontId="25" fillId="0" borderId="264" xfId="2" applyFont="1" applyBorder="1" applyAlignment="1">
      <alignment horizontal="center" vertical="top" wrapText="1"/>
    </xf>
    <xf numFmtId="164" fontId="11" fillId="0" borderId="237" xfId="0" applyNumberFormat="1" applyFont="1" applyBorder="1" applyAlignment="1">
      <alignment horizontal="right" vertical="top" wrapText="1" indent="1" readingOrder="2"/>
    </xf>
    <xf numFmtId="164" fontId="4" fillId="0" borderId="248" xfId="0" applyNumberFormat="1" applyFont="1" applyBorder="1" applyAlignment="1">
      <alignment horizontal="right" vertical="center" indent="1"/>
    </xf>
    <xf numFmtId="164" fontId="7" fillId="0" borderId="72" xfId="0" applyNumberFormat="1" applyFont="1" applyBorder="1" applyAlignment="1">
      <alignment horizontal="right" vertical="center" wrapText="1" indent="1"/>
    </xf>
    <xf numFmtId="164" fontId="4" fillId="0" borderId="209" xfId="0" applyNumberFormat="1" applyFont="1" applyBorder="1" applyAlignment="1">
      <alignment horizontal="center" vertical="top" wrapText="1" readingOrder="1"/>
    </xf>
    <xf numFmtId="164" fontId="3" fillId="0" borderId="209" xfId="0" applyNumberFormat="1" applyFont="1" applyBorder="1" applyAlignment="1">
      <alignment horizontal="center" vertical="top" wrapText="1" readingOrder="1"/>
    </xf>
    <xf numFmtId="164" fontId="5" fillId="0" borderId="77" xfId="0" applyNumberFormat="1" applyFont="1" applyBorder="1" applyAlignment="1">
      <alignment horizontal="right" vertical="center" wrapText="1" indent="1"/>
    </xf>
    <xf numFmtId="164" fontId="3" fillId="0" borderId="188" xfId="0" applyNumberFormat="1" applyFont="1" applyBorder="1" applyAlignment="1">
      <alignment horizontal="right" vertical="top" indent="1"/>
    </xf>
    <xf numFmtId="164" fontId="3" fillId="0" borderId="0" xfId="0" applyNumberFormat="1" applyFont="1" applyBorder="1" applyAlignment="1">
      <alignment horizontal="right" vertical="top" indent="1"/>
    </xf>
    <xf numFmtId="164" fontId="4" fillId="0" borderId="175" xfId="0" applyNumberFormat="1" applyFont="1" applyBorder="1" applyAlignment="1">
      <alignment horizontal="right" vertical="top" indent="1"/>
    </xf>
    <xf numFmtId="164" fontId="3" fillId="0" borderId="175" xfId="0" applyNumberFormat="1" applyFont="1" applyBorder="1" applyAlignment="1">
      <alignment horizontal="right" vertical="top" indent="1"/>
    </xf>
    <xf numFmtId="164" fontId="32" fillId="0" borderId="176" xfId="0" applyNumberFormat="1" applyFont="1" applyBorder="1" applyAlignment="1">
      <alignment horizontal="right" vertical="top" indent="1"/>
    </xf>
    <xf numFmtId="164" fontId="32" fillId="0" borderId="169" xfId="0" applyNumberFormat="1" applyFont="1" applyBorder="1" applyAlignment="1">
      <alignment horizontal="right" vertical="top" indent="1"/>
    </xf>
    <xf numFmtId="164" fontId="3" fillId="0" borderId="33" xfId="0" applyNumberFormat="1" applyFont="1" applyBorder="1" applyAlignment="1">
      <alignment horizontal="right" vertical="top" indent="1"/>
    </xf>
    <xf numFmtId="164" fontId="4" fillId="0" borderId="249" xfId="0" applyNumberFormat="1" applyFont="1" applyBorder="1" applyAlignment="1">
      <alignment horizontal="right" vertical="top" indent="1"/>
    </xf>
    <xf numFmtId="164" fontId="3" fillId="0" borderId="249" xfId="0" applyNumberFormat="1" applyFont="1" applyBorder="1" applyAlignment="1">
      <alignment horizontal="right" vertical="top" indent="1"/>
    </xf>
    <xf numFmtId="164" fontId="13" fillId="0" borderId="0" xfId="0" applyNumberFormat="1" applyFont="1" applyAlignment="1">
      <alignment horizontal="right" vertical="top" indent="1"/>
    </xf>
    <xf numFmtId="164" fontId="3" fillId="0" borderId="181" xfId="0" applyNumberFormat="1" applyFont="1" applyBorder="1" applyAlignment="1">
      <alignment horizontal="right" vertical="top" indent="1"/>
    </xf>
    <xf numFmtId="164" fontId="4" fillId="0" borderId="9" xfId="0" applyNumberFormat="1" applyFont="1" applyBorder="1" applyAlignment="1">
      <alignment horizontal="right" vertical="top" indent="1"/>
    </xf>
    <xf numFmtId="164" fontId="4" fillId="0" borderId="39" xfId="0" applyNumberFormat="1" applyFont="1" applyBorder="1" applyAlignment="1">
      <alignment horizontal="right" vertical="top" indent="1"/>
    </xf>
    <xf numFmtId="164" fontId="3" fillId="0" borderId="9" xfId="0" applyNumberFormat="1" applyFont="1" applyBorder="1" applyAlignment="1">
      <alignment horizontal="right" vertical="top" indent="1"/>
    </xf>
    <xf numFmtId="164" fontId="4" fillId="0" borderId="176" xfId="0" applyNumberFormat="1" applyFont="1" applyBorder="1" applyAlignment="1">
      <alignment horizontal="right" vertical="top" indent="1"/>
    </xf>
    <xf numFmtId="164" fontId="22" fillId="0" borderId="0" xfId="0" applyNumberFormat="1" applyFont="1" applyBorder="1" applyAlignment="1">
      <alignment horizontal="right" vertical="top" indent="1"/>
    </xf>
    <xf numFmtId="164" fontId="21" fillId="0" borderId="0" xfId="0" applyNumberFormat="1" applyFont="1" applyBorder="1" applyAlignment="1">
      <alignment horizontal="right" vertical="top" indent="1"/>
    </xf>
    <xf numFmtId="164" fontId="16" fillId="0" borderId="0" xfId="0" applyNumberFormat="1" applyFont="1" applyBorder="1" applyAlignment="1">
      <alignment horizontal="right" vertical="top" indent="1"/>
    </xf>
    <xf numFmtId="164" fontId="22" fillId="0" borderId="175" xfId="0" applyNumberFormat="1" applyFont="1" applyBorder="1" applyAlignment="1">
      <alignment horizontal="right" vertical="top" indent="1"/>
    </xf>
    <xf numFmtId="164" fontId="21" fillId="0" borderId="175" xfId="0" applyNumberFormat="1" applyFont="1" applyBorder="1" applyAlignment="1">
      <alignment horizontal="right" vertical="top" indent="1"/>
    </xf>
    <xf numFmtId="164" fontId="16" fillId="0" borderId="175" xfId="0" applyNumberFormat="1" applyFont="1" applyBorder="1" applyAlignment="1">
      <alignment horizontal="right" vertical="top" indent="1"/>
    </xf>
    <xf numFmtId="164" fontId="3" fillId="0" borderId="158" xfId="0" applyNumberFormat="1" applyFont="1" applyBorder="1" applyAlignment="1">
      <alignment horizontal="right" vertical="top" indent="1"/>
    </xf>
    <xf numFmtId="0" fontId="26" fillId="0" borderId="178" xfId="1" applyNumberFormat="1" applyFont="1" applyBorder="1" applyAlignment="1">
      <alignment horizontal="right" vertical="top" indent="1"/>
    </xf>
    <xf numFmtId="0" fontId="26" fillId="0" borderId="52" xfId="1" applyNumberFormat="1" applyFont="1" applyBorder="1" applyAlignment="1">
      <alignment horizontal="right" vertical="top" indent="1"/>
    </xf>
    <xf numFmtId="0" fontId="26" fillId="0" borderId="180" xfId="1" applyNumberFormat="1" applyFont="1" applyBorder="1" applyAlignment="1">
      <alignment horizontal="right" vertical="top" indent="1"/>
    </xf>
    <xf numFmtId="164" fontId="3" fillId="0" borderId="206" xfId="0" applyNumberFormat="1" applyFont="1" applyBorder="1" applyAlignment="1">
      <alignment horizontal="right" vertical="top" indent="1"/>
    </xf>
    <xf numFmtId="164" fontId="4" fillId="0" borderId="193" xfId="0" applyNumberFormat="1" applyFont="1" applyBorder="1" applyAlignment="1">
      <alignment horizontal="right" vertical="top" indent="1"/>
    </xf>
    <xf numFmtId="164" fontId="4" fillId="0" borderId="241" xfId="0" applyNumberFormat="1" applyFont="1" applyBorder="1" applyAlignment="1">
      <alignment horizontal="right" vertical="top" indent="1"/>
    </xf>
    <xf numFmtId="164" fontId="4" fillId="0" borderId="240" xfId="0" applyNumberFormat="1" applyFont="1" applyBorder="1" applyAlignment="1">
      <alignment horizontal="right" vertical="top" indent="1"/>
    </xf>
    <xf numFmtId="164" fontId="4" fillId="0" borderId="47" xfId="0" applyNumberFormat="1" applyFont="1" applyBorder="1" applyAlignment="1">
      <alignment horizontal="right" vertical="top" indent="1"/>
    </xf>
    <xf numFmtId="164" fontId="4" fillId="0" borderId="227" xfId="0" applyNumberFormat="1" applyFont="1" applyBorder="1" applyAlignment="1">
      <alignment horizontal="right" vertical="top" indent="1"/>
    </xf>
    <xf numFmtId="164" fontId="4" fillId="0" borderId="169" xfId="0" applyNumberFormat="1" applyFont="1" applyBorder="1" applyAlignment="1">
      <alignment horizontal="right" vertical="top" indent="1"/>
    </xf>
    <xf numFmtId="2" fontId="4" fillId="0" borderId="175" xfId="0" applyNumberFormat="1" applyFont="1" applyBorder="1" applyAlignment="1">
      <alignment horizontal="right" vertical="top" indent="1"/>
    </xf>
    <xf numFmtId="164" fontId="4" fillId="0" borderId="1" xfId="0" applyNumberFormat="1" applyFont="1" applyBorder="1" applyAlignment="1">
      <alignment horizontal="right" vertical="top" indent="1"/>
    </xf>
    <xf numFmtId="164" fontId="3" fillId="0" borderId="1" xfId="0" applyNumberFormat="1" applyFont="1" applyBorder="1" applyAlignment="1">
      <alignment horizontal="right" vertical="top" indent="1"/>
    </xf>
    <xf numFmtId="164" fontId="3" fillId="0" borderId="164" xfId="0" applyNumberFormat="1" applyFont="1" applyBorder="1" applyAlignment="1">
      <alignment horizontal="right" vertical="top" indent="1"/>
    </xf>
    <xf numFmtId="164" fontId="4" fillId="0" borderId="14" xfId="0" applyNumberFormat="1" applyFont="1" applyBorder="1" applyAlignment="1">
      <alignment horizontal="right" vertical="top" indent="1"/>
    </xf>
    <xf numFmtId="164" fontId="3" fillId="0" borderId="14" xfId="0" applyNumberFormat="1" applyFont="1" applyBorder="1" applyAlignment="1">
      <alignment horizontal="right" vertical="top" indent="1"/>
    </xf>
    <xf numFmtId="164" fontId="16" fillId="0" borderId="34" xfId="0" applyNumberFormat="1" applyFont="1" applyBorder="1" applyAlignment="1">
      <alignment horizontal="right" vertical="top" indent="1"/>
    </xf>
    <xf numFmtId="164" fontId="16" fillId="0" borderId="33" xfId="0" applyNumberFormat="1" applyFont="1" applyBorder="1" applyAlignment="1">
      <alignment horizontal="right" vertical="top" indent="1"/>
    </xf>
    <xf numFmtId="1" fontId="20" fillId="0" borderId="33" xfId="0" applyNumberFormat="1" applyFont="1" applyBorder="1" applyAlignment="1">
      <alignment horizontal="right" vertical="top" indent="1"/>
    </xf>
    <xf numFmtId="1" fontId="20" fillId="0" borderId="41" xfId="0" applyNumberFormat="1" applyFont="1" applyBorder="1" applyAlignment="1">
      <alignment horizontal="right" vertical="top" indent="1"/>
    </xf>
    <xf numFmtId="164" fontId="16" fillId="0" borderId="39" xfId="0" applyNumberFormat="1" applyFont="1" applyBorder="1" applyAlignment="1">
      <alignment horizontal="right" vertical="top" indent="1"/>
    </xf>
    <xf numFmtId="1" fontId="20" fillId="0" borderId="0" xfId="0" applyNumberFormat="1" applyFont="1" applyBorder="1" applyAlignment="1">
      <alignment horizontal="right" vertical="top" indent="1"/>
    </xf>
    <xf numFmtId="1" fontId="20" fillId="0" borderId="8" xfId="0" applyNumberFormat="1" applyFont="1" applyBorder="1" applyAlignment="1">
      <alignment horizontal="right" vertical="top" indent="1"/>
    </xf>
    <xf numFmtId="164" fontId="16" fillId="0" borderId="249" xfId="0" applyNumberFormat="1" applyFont="1" applyBorder="1" applyAlignment="1">
      <alignment horizontal="right" vertical="top" indent="1"/>
    </xf>
    <xf numFmtId="164" fontId="16" fillId="0" borderId="9" xfId="0" applyNumberFormat="1" applyFont="1" applyBorder="1" applyAlignment="1">
      <alignment horizontal="right" vertical="top" indent="1"/>
    </xf>
    <xf numFmtId="164" fontId="16" fillId="0" borderId="12" xfId="0" applyNumberFormat="1" applyFont="1" applyBorder="1" applyAlignment="1">
      <alignment horizontal="right" vertical="top" indent="1"/>
    </xf>
    <xf numFmtId="164" fontId="16" fillId="0" borderId="1" xfId="0" applyNumberFormat="1" applyFont="1" applyBorder="1" applyAlignment="1">
      <alignment horizontal="right" vertical="top" indent="1"/>
    </xf>
    <xf numFmtId="1" fontId="20" fillId="0" borderId="1" xfId="0" applyNumberFormat="1" applyFont="1" applyBorder="1" applyAlignment="1">
      <alignment horizontal="right" vertical="top" indent="1"/>
    </xf>
    <xf numFmtId="1" fontId="20" fillId="0" borderId="11" xfId="0" applyNumberFormat="1" applyFont="1" applyBorder="1" applyAlignment="1">
      <alignment horizontal="right" vertical="top" indent="1"/>
    </xf>
    <xf numFmtId="1" fontId="20" fillId="0" borderId="175" xfId="0" applyNumberFormat="1" applyFont="1" applyBorder="1" applyAlignment="1">
      <alignment horizontal="right" vertical="top" indent="1"/>
    </xf>
    <xf numFmtId="1" fontId="20" fillId="0" borderId="32" xfId="0" applyNumberFormat="1" applyFont="1" applyBorder="1" applyAlignment="1">
      <alignment horizontal="right" vertical="top" indent="1"/>
    </xf>
    <xf numFmtId="164" fontId="16" fillId="0" borderId="135" xfId="0" applyNumberFormat="1" applyFont="1" applyBorder="1" applyAlignment="1">
      <alignment horizontal="right" vertical="top" indent="1"/>
    </xf>
    <xf numFmtId="1" fontId="20" fillId="0" borderId="135" xfId="0" applyNumberFormat="1" applyFont="1" applyBorder="1" applyAlignment="1">
      <alignment horizontal="right" vertical="top" indent="1"/>
    </xf>
    <xf numFmtId="1" fontId="20" fillId="0" borderId="142" xfId="0" applyNumberFormat="1" applyFont="1" applyBorder="1" applyAlignment="1">
      <alignment horizontal="right" vertical="top" indent="1"/>
    </xf>
    <xf numFmtId="164" fontId="21" fillId="0" borderId="14" xfId="0" applyNumberFormat="1" applyFont="1" applyBorder="1" applyAlignment="1">
      <alignment horizontal="right" vertical="top" indent="1"/>
    </xf>
    <xf numFmtId="1" fontId="20" fillId="0" borderId="14" xfId="0" applyNumberFormat="1" applyFont="1" applyBorder="1" applyAlignment="1">
      <alignment horizontal="right" vertical="top" indent="1"/>
    </xf>
    <xf numFmtId="164" fontId="16" fillId="0" borderId="14" xfId="0" applyNumberFormat="1" applyFont="1" applyBorder="1" applyAlignment="1">
      <alignment horizontal="right" vertical="top" indent="1"/>
    </xf>
    <xf numFmtId="164" fontId="21" fillId="0" borderId="147" xfId="0" applyNumberFormat="1" applyFont="1" applyBorder="1" applyAlignment="1">
      <alignment horizontal="right" vertical="top" indent="1"/>
    </xf>
    <xf numFmtId="164" fontId="21" fillId="0" borderId="164" xfId="0" applyNumberFormat="1" applyFont="1" applyBorder="1" applyAlignment="1">
      <alignment horizontal="right" vertical="top" indent="1"/>
    </xf>
    <xf numFmtId="1" fontId="20" fillId="0" borderId="164" xfId="0" applyNumberFormat="1" applyFont="1" applyBorder="1" applyAlignment="1">
      <alignment horizontal="right" vertical="top" indent="1"/>
    </xf>
    <xf numFmtId="164" fontId="16" fillId="0" borderId="164" xfId="0" applyNumberFormat="1" applyFont="1" applyBorder="1" applyAlignment="1">
      <alignment horizontal="right" vertical="top" indent="1"/>
    </xf>
    <xf numFmtId="164" fontId="3" fillId="0" borderId="66" xfId="0" applyNumberFormat="1" applyFont="1" applyBorder="1" applyAlignment="1">
      <alignment horizontal="right" vertical="top" indent="1"/>
    </xf>
    <xf numFmtId="164" fontId="3" fillId="0" borderId="166" xfId="0" applyNumberFormat="1" applyFont="1" applyBorder="1" applyAlignment="1">
      <alignment horizontal="right" vertical="top" indent="1"/>
    </xf>
    <xf numFmtId="164" fontId="4" fillId="0" borderId="165" xfId="0" applyNumberFormat="1" applyFont="1" applyBorder="1" applyAlignment="1">
      <alignment horizontal="right" vertical="top" indent="1"/>
    </xf>
    <xf numFmtId="164" fontId="25" fillId="0" borderId="77" xfId="0" applyNumberFormat="1" applyFont="1" applyBorder="1" applyAlignment="1">
      <alignment horizontal="right" vertical="center" wrapText="1" indent="1" readingOrder="2"/>
    </xf>
    <xf numFmtId="0" fontId="25" fillId="0" borderId="260" xfId="2" applyFont="1" applyBorder="1" applyAlignment="1">
      <alignment horizontal="center" vertical="top" wrapText="1"/>
    </xf>
    <xf numFmtId="164" fontId="4" fillId="0" borderId="248" xfId="0" applyNumberFormat="1" applyFont="1" applyBorder="1" applyAlignment="1">
      <alignment horizontal="center" vertical="top" wrapText="1" readingOrder="1"/>
    </xf>
    <xf numFmtId="164" fontId="25" fillId="0" borderId="4" xfId="0" applyNumberFormat="1" applyFont="1" applyBorder="1" applyAlignment="1">
      <alignment horizontal="right" vertical="center" wrapText="1" indent="1" readingOrder="2"/>
    </xf>
    <xf numFmtId="164" fontId="3" fillId="0" borderId="63" xfId="0" applyNumberFormat="1" applyFont="1" applyBorder="1" applyAlignment="1">
      <alignment horizontal="right" vertical="top" indent="1"/>
    </xf>
    <xf numFmtId="164" fontId="3" fillId="0" borderId="64" xfId="0" applyNumberFormat="1" applyFont="1" applyBorder="1" applyAlignment="1">
      <alignment horizontal="right" vertical="top" indent="1"/>
    </xf>
    <xf numFmtId="164" fontId="33" fillId="0" borderId="0" xfId="0" applyNumberFormat="1" applyFont="1" applyBorder="1" applyAlignment="1">
      <alignment horizontal="right" vertical="top" indent="1"/>
    </xf>
    <xf numFmtId="164" fontId="13" fillId="0" borderId="0" xfId="0" applyNumberFormat="1" applyFont="1" applyBorder="1" applyAlignment="1">
      <alignment horizontal="right" vertical="top" indent="1"/>
    </xf>
    <xf numFmtId="164" fontId="3" fillId="0" borderId="234" xfId="0" applyNumberFormat="1" applyFont="1" applyBorder="1" applyAlignment="1">
      <alignment horizontal="right" vertical="top" indent="1"/>
    </xf>
    <xf numFmtId="164" fontId="8" fillId="0" borderId="234" xfId="4" applyNumberFormat="1" applyBorder="1" applyAlignment="1">
      <alignment horizontal="right" vertical="top" indent="1"/>
    </xf>
    <xf numFmtId="164" fontId="8" fillId="0" borderId="0" xfId="4" applyNumberFormat="1" applyBorder="1" applyAlignment="1">
      <alignment horizontal="right" vertical="top" indent="1"/>
    </xf>
    <xf numFmtId="164" fontId="12" fillId="0" borderId="0" xfId="4" applyNumberFormat="1" applyFont="1" applyBorder="1" applyAlignment="1">
      <alignment horizontal="right" vertical="top" indent="1"/>
    </xf>
    <xf numFmtId="164" fontId="3" fillId="0" borderId="199" xfId="0" applyNumberFormat="1" applyFont="1" applyBorder="1" applyAlignment="1">
      <alignment horizontal="right" vertical="top" indent="1"/>
    </xf>
    <xf numFmtId="164" fontId="32" fillId="0" borderId="199" xfId="0" applyNumberFormat="1" applyFont="1" applyBorder="1" applyAlignment="1">
      <alignment horizontal="right" vertical="top" indent="1"/>
    </xf>
    <xf numFmtId="164" fontId="6" fillId="0" borderId="228" xfId="0" applyNumberFormat="1" applyFont="1" applyBorder="1" applyAlignment="1">
      <alignment horizontal="center" vertical="top" wrapText="1"/>
    </xf>
    <xf numFmtId="164" fontId="22" fillId="0" borderId="75" xfId="0" applyNumberFormat="1" applyFont="1" applyBorder="1" applyAlignment="1">
      <alignment horizontal="right" vertical="top" indent="1"/>
    </xf>
    <xf numFmtId="164" fontId="6" fillId="0" borderId="94" xfId="0" applyNumberFormat="1" applyFont="1" applyBorder="1" applyAlignment="1">
      <alignment horizontal="right" vertical="top" wrapText="1" indent="1"/>
    </xf>
    <xf numFmtId="164" fontId="22" fillId="0" borderId="0" xfId="0" applyNumberFormat="1" applyFont="1" applyAlignment="1">
      <alignment horizontal="right" vertical="top" indent="1"/>
    </xf>
    <xf numFmtId="164" fontId="16" fillId="0" borderId="0" xfId="0" applyNumberFormat="1" applyFont="1" applyAlignment="1">
      <alignment horizontal="right" vertical="top" indent="1"/>
    </xf>
    <xf numFmtId="164" fontId="21" fillId="0" borderId="0" xfId="0" applyNumberFormat="1" applyFont="1" applyAlignment="1">
      <alignment horizontal="right" vertical="top" indent="1"/>
    </xf>
    <xf numFmtId="164" fontId="21" fillId="0" borderId="75" xfId="0" applyNumberFormat="1" applyFont="1" applyBorder="1" applyAlignment="1">
      <alignment horizontal="right" vertical="top" indent="1"/>
    </xf>
    <xf numFmtId="164" fontId="32" fillId="0" borderId="0" xfId="0" applyNumberFormat="1" applyFont="1" applyAlignment="1">
      <alignment horizontal="center" vertical="top"/>
    </xf>
    <xf numFmtId="164" fontId="31" fillId="0" borderId="0" xfId="0" applyNumberFormat="1" applyFont="1" applyAlignment="1">
      <alignment horizontal="center" vertical="top"/>
    </xf>
    <xf numFmtId="164" fontId="32" fillId="0" borderId="104" xfId="0" applyNumberFormat="1" applyFont="1" applyBorder="1" applyAlignment="1">
      <alignment horizontal="center" vertical="top"/>
    </xf>
    <xf numFmtId="164" fontId="31" fillId="0" borderId="104" xfId="0" applyNumberFormat="1" applyFont="1" applyBorder="1" applyAlignment="1">
      <alignment horizontal="center" vertical="top"/>
    </xf>
    <xf numFmtId="164" fontId="7" fillId="0" borderId="115" xfId="0" applyNumberFormat="1" applyFont="1" applyBorder="1" applyAlignment="1">
      <alignment horizontal="right" vertical="top" wrapText="1" indent="1"/>
    </xf>
    <xf numFmtId="164" fontId="32" fillId="0" borderId="188" xfId="0" applyNumberFormat="1" applyFont="1" applyBorder="1" applyAlignment="1">
      <alignment horizontal="center" vertical="top"/>
    </xf>
    <xf numFmtId="164" fontId="31" fillId="0" borderId="188" xfId="0" applyNumberFormat="1" applyFont="1" applyBorder="1" applyAlignment="1">
      <alignment horizontal="center" vertical="top"/>
    </xf>
    <xf numFmtId="164" fontId="32" fillId="0" borderId="0" xfId="0" applyNumberFormat="1" applyFont="1" applyBorder="1" applyAlignment="1">
      <alignment horizontal="center" vertical="top"/>
    </xf>
    <xf numFmtId="164" fontId="31" fillId="0" borderId="0" xfId="0" applyNumberFormat="1" applyFont="1" applyBorder="1" applyAlignment="1">
      <alignment horizontal="center" vertical="top"/>
    </xf>
    <xf numFmtId="164" fontId="32" fillId="0" borderId="175" xfId="0" applyNumberFormat="1" applyFont="1" applyBorder="1" applyAlignment="1">
      <alignment horizontal="center" vertical="top"/>
    </xf>
    <xf numFmtId="164" fontId="31" fillId="0" borderId="175" xfId="0" applyNumberFormat="1" applyFont="1" applyBorder="1" applyAlignment="1">
      <alignment horizontal="center" vertical="top"/>
    </xf>
    <xf numFmtId="164" fontId="4" fillId="0" borderId="192" xfId="0" applyNumberFormat="1" applyFont="1" applyBorder="1" applyAlignment="1">
      <alignment horizontal="left" vertical="top" wrapText="1" indent="1" readingOrder="1"/>
    </xf>
    <xf numFmtId="164" fontId="4" fillId="0" borderId="123" xfId="0" applyNumberFormat="1" applyFont="1" applyFill="1" applyBorder="1" applyAlignment="1">
      <alignment horizontal="left" vertical="top" wrapText="1" indent="1" readingOrder="1"/>
    </xf>
    <xf numFmtId="164" fontId="5" fillId="0" borderId="192" xfId="0" applyNumberFormat="1" applyFont="1" applyBorder="1" applyAlignment="1">
      <alignment horizontal="right" vertical="top" wrapText="1" indent="1"/>
    </xf>
    <xf numFmtId="164" fontId="5" fillId="0" borderId="4" xfId="0" applyNumberFormat="1" applyFont="1" applyBorder="1" applyAlignment="1">
      <alignment horizontal="right" vertical="top" wrapText="1" indent="1"/>
    </xf>
    <xf numFmtId="164" fontId="25" fillId="0" borderId="123" xfId="0" applyNumberFormat="1" applyFont="1" applyBorder="1" applyAlignment="1">
      <alignment horizontal="right" vertical="top" wrapText="1" indent="1"/>
    </xf>
    <xf numFmtId="164" fontId="24" fillId="0" borderId="77" xfId="0" applyNumberFormat="1" applyFont="1" applyBorder="1" applyAlignment="1">
      <alignment horizontal="right" vertical="top" wrapText="1" indent="1"/>
    </xf>
    <xf numFmtId="0" fontId="35" fillId="0" borderId="0" xfId="0" applyFont="1" applyAlignment="1">
      <alignment vertical="top"/>
    </xf>
    <xf numFmtId="164" fontId="6" fillId="0" borderId="259" xfId="0" applyNumberFormat="1" applyFont="1" applyBorder="1" applyAlignment="1">
      <alignment horizontal="left" vertical="top" wrapText="1" indent="1" readingOrder="1"/>
    </xf>
    <xf numFmtId="164" fontId="17" fillId="0" borderId="192" xfId="0" applyNumberFormat="1" applyFont="1" applyBorder="1" applyAlignment="1">
      <alignment horizontal="right" vertical="top" wrapText="1" indent="1"/>
    </xf>
    <xf numFmtId="164" fontId="7" fillId="0" borderId="108" xfId="0" applyNumberFormat="1" applyFont="1" applyBorder="1" applyAlignment="1">
      <alignment horizontal="right" vertical="top" indent="1"/>
    </xf>
    <xf numFmtId="164" fontId="32" fillId="0" borderId="188" xfId="0" applyNumberFormat="1" applyFont="1" applyBorder="1" applyAlignment="1">
      <alignment horizontal="right" vertical="top" indent="1"/>
    </xf>
    <xf numFmtId="164" fontId="31" fillId="0" borderId="176" xfId="0" applyNumberFormat="1" applyFont="1" applyBorder="1" applyAlignment="1">
      <alignment horizontal="right" vertical="top" indent="1"/>
    </xf>
    <xf numFmtId="164" fontId="3" fillId="0" borderId="249" xfId="0" applyNumberFormat="1" applyFont="1" applyBorder="1" applyAlignment="1">
      <alignment horizontal="right" vertical="top" indent="1"/>
    </xf>
    <xf numFmtId="164" fontId="4" fillId="0" borderId="249" xfId="0" applyNumberFormat="1" applyFont="1" applyBorder="1" applyAlignment="1">
      <alignment horizontal="right" vertical="top" indent="1"/>
    </xf>
    <xf numFmtId="164" fontId="6" fillId="0" borderId="267" xfId="0" applyNumberFormat="1" applyFont="1" applyBorder="1" applyAlignment="1">
      <alignment horizontal="left" vertical="top" wrapText="1" indent="1"/>
    </xf>
    <xf numFmtId="164" fontId="7" fillId="0" borderId="145" xfId="0" applyNumberFormat="1" applyFont="1" applyBorder="1" applyAlignment="1">
      <alignment horizontal="right" vertical="top" wrapText="1" indent="1"/>
    </xf>
    <xf numFmtId="164" fontId="4" fillId="0" borderId="177" xfId="0" applyNumberFormat="1" applyFont="1" applyBorder="1" applyAlignment="1">
      <alignment horizontal="center" vertical="center" wrapText="1" readingOrder="1"/>
    </xf>
    <xf numFmtId="164" fontId="6" fillId="0" borderId="150" xfId="0" applyNumberFormat="1" applyFont="1" applyBorder="1" applyAlignment="1">
      <alignment horizontal="left" vertical="top" wrapText="1" indent="1" readingOrder="1"/>
    </xf>
    <xf numFmtId="0" fontId="10" fillId="0" borderId="13" xfId="3" applyFont="1" applyBorder="1" applyAlignment="1">
      <alignment horizontal="center" vertical="top" wrapText="1"/>
    </xf>
    <xf numFmtId="0" fontId="10" fillId="0" borderId="153" xfId="3" applyFont="1" applyBorder="1" applyAlignment="1">
      <alignment horizontal="center" vertical="top" wrapText="1"/>
    </xf>
    <xf numFmtId="0" fontId="9" fillId="0" borderId="153" xfId="3" applyFont="1" applyBorder="1" applyAlignment="1">
      <alignment horizontal="center" vertical="top" wrapText="1"/>
    </xf>
    <xf numFmtId="164" fontId="12" fillId="0" borderId="139" xfId="0" applyNumberFormat="1" applyFont="1" applyBorder="1" applyAlignment="1">
      <alignment horizontal="center" vertical="top" wrapText="1" readingOrder="1"/>
    </xf>
    <xf numFmtId="0" fontId="24" fillId="0" borderId="244" xfId="2" applyFont="1" applyBorder="1" applyAlignment="1">
      <alignment horizontal="left" vertical="top" wrapText="1" indent="1"/>
    </xf>
    <xf numFmtId="0" fontId="24" fillId="0" borderId="243" xfId="2" applyFont="1" applyBorder="1" applyAlignment="1">
      <alignment horizontal="right" vertical="top" wrapText="1" indent="1"/>
    </xf>
    <xf numFmtId="164" fontId="32" fillId="0" borderId="10" xfId="0" applyNumberFormat="1" applyFont="1" applyBorder="1" applyAlignment="1">
      <alignment horizontal="right" vertical="top" indent="1"/>
    </xf>
    <xf numFmtId="164" fontId="32" fillId="0" borderId="14" xfId="0" applyNumberFormat="1" applyFont="1" applyBorder="1" applyAlignment="1">
      <alignment horizontal="right" vertical="top" indent="1"/>
    </xf>
    <xf numFmtId="164" fontId="32" fillId="0" borderId="13" xfId="0" applyNumberFormat="1" applyFont="1" applyBorder="1" applyAlignment="1">
      <alignment horizontal="right" vertical="top" indent="1"/>
    </xf>
    <xf numFmtId="164" fontId="31" fillId="0" borderId="39" xfId="0" applyNumberFormat="1" applyFont="1" applyBorder="1" applyAlignment="1">
      <alignment horizontal="right" vertical="top" indent="1"/>
    </xf>
    <xf numFmtId="164" fontId="37" fillId="0" borderId="0" xfId="0" applyNumberFormat="1" applyFont="1" applyBorder="1" applyAlignment="1">
      <alignment horizontal="right" vertical="top" indent="1"/>
    </xf>
    <xf numFmtId="164" fontId="32" fillId="0" borderId="47" xfId="0" applyNumberFormat="1" applyFont="1" applyBorder="1" applyAlignment="1">
      <alignment horizontal="right" vertical="top" indent="1"/>
    </xf>
    <xf numFmtId="164" fontId="31" fillId="0" borderId="135" xfId="0" applyNumberFormat="1" applyFont="1" applyBorder="1" applyAlignment="1">
      <alignment horizontal="right" vertical="top" indent="1"/>
    </xf>
    <xf numFmtId="164" fontId="32" fillId="0" borderId="135" xfId="0" applyNumberFormat="1" applyFont="1" applyBorder="1" applyAlignment="1">
      <alignment horizontal="right" vertical="top" indent="1"/>
    </xf>
    <xf numFmtId="164" fontId="4" fillId="0" borderId="0" xfId="0" applyNumberFormat="1" applyFont="1" applyFill="1" applyBorder="1" applyAlignment="1">
      <alignment horizontal="right" vertical="top" indent="1"/>
    </xf>
    <xf numFmtId="164" fontId="32" fillId="0" borderId="0" xfId="0" applyNumberFormat="1" applyFont="1" applyAlignment="1">
      <alignment horizontal="right" vertical="top" indent="1"/>
    </xf>
    <xf numFmtId="164" fontId="31" fillId="0" borderId="0" xfId="0" applyNumberFormat="1" applyFont="1" applyAlignment="1">
      <alignment horizontal="right" vertical="top" indent="1"/>
    </xf>
    <xf numFmtId="0" fontId="0" fillId="0" borderId="0" xfId="0" applyAlignment="1">
      <alignment horizontal="right" vertical="top" indent="1"/>
    </xf>
    <xf numFmtId="0" fontId="34" fillId="0" borderId="0" xfId="0" applyFont="1" applyAlignment="1">
      <alignment horizontal="right" vertical="top" indent="1"/>
    </xf>
    <xf numFmtId="0" fontId="38" fillId="0" borderId="0" xfId="0" applyFont="1" applyAlignment="1">
      <alignment horizontal="right" vertical="top" indent="1"/>
    </xf>
    <xf numFmtId="164" fontId="22" fillId="0" borderId="57" xfId="0" applyNumberFormat="1" applyFont="1" applyBorder="1" applyAlignment="1">
      <alignment horizontal="left" vertical="top" wrapText="1" indent="1"/>
    </xf>
    <xf numFmtId="164" fontId="32" fillId="0" borderId="33" xfId="0" applyNumberFormat="1" applyFont="1" applyBorder="1" applyAlignment="1">
      <alignment horizontal="center" vertical="top"/>
    </xf>
    <xf numFmtId="164" fontId="31" fillId="0" borderId="33" xfId="0" applyNumberFormat="1" applyFont="1" applyBorder="1" applyAlignment="1">
      <alignment horizontal="center" vertical="top"/>
    </xf>
    <xf numFmtId="164" fontId="37" fillId="0" borderId="33" xfId="0" applyNumberFormat="1" applyFont="1" applyBorder="1" applyAlignment="1">
      <alignment horizontal="center" vertical="top"/>
    </xf>
    <xf numFmtId="164" fontId="32" fillId="0" borderId="193" xfId="0" applyNumberFormat="1" applyFont="1" applyBorder="1" applyAlignment="1">
      <alignment horizontal="center" vertical="top"/>
    </xf>
    <xf numFmtId="164" fontId="37" fillId="0" borderId="241" xfId="0" applyNumberFormat="1" applyFont="1" applyBorder="1" applyAlignment="1">
      <alignment horizontal="center" vertical="top"/>
    </xf>
    <xf numFmtId="164" fontId="37" fillId="0" borderId="240" xfId="0" applyNumberFormat="1" applyFont="1" applyBorder="1" applyAlignment="1">
      <alignment horizontal="center" vertical="top"/>
    </xf>
    <xf numFmtId="164" fontId="32" fillId="0" borderId="39" xfId="0" applyNumberFormat="1" applyFont="1" applyBorder="1" applyAlignment="1">
      <alignment horizontal="center" vertical="top"/>
    </xf>
    <xf numFmtId="164" fontId="37" fillId="0" borderId="0" xfId="0" applyNumberFormat="1" applyFont="1" applyBorder="1" applyAlignment="1">
      <alignment horizontal="center" vertical="top"/>
    </xf>
    <xf numFmtId="164" fontId="37" fillId="0" borderId="47" xfId="0" applyNumberFormat="1" applyFont="1" applyBorder="1" applyAlignment="1">
      <alignment horizontal="center" vertical="top"/>
    </xf>
    <xf numFmtId="164" fontId="32" fillId="0" borderId="135" xfId="0" applyNumberFormat="1" applyFont="1" applyBorder="1" applyAlignment="1">
      <alignment horizontal="center" vertical="top"/>
    </xf>
    <xf numFmtId="164" fontId="31" fillId="0" borderId="135" xfId="0" applyNumberFormat="1" applyFont="1" applyBorder="1" applyAlignment="1">
      <alignment horizontal="center" vertical="top"/>
    </xf>
    <xf numFmtId="164" fontId="32" fillId="0" borderId="227" xfId="0" applyNumberFormat="1" applyFont="1" applyBorder="1" applyAlignment="1">
      <alignment horizontal="center" vertical="top"/>
    </xf>
    <xf numFmtId="164" fontId="37" fillId="0" borderId="175" xfId="0" applyNumberFormat="1" applyFont="1" applyBorder="1" applyAlignment="1">
      <alignment horizontal="center" vertical="top"/>
    </xf>
    <xf numFmtId="164" fontId="37" fillId="0" borderId="201" xfId="0" applyNumberFormat="1" applyFont="1" applyBorder="1" applyAlignment="1">
      <alignment horizontal="center" vertical="top"/>
    </xf>
    <xf numFmtId="164" fontId="6" fillId="0" borderId="0" xfId="0" applyNumberFormat="1" applyFont="1" applyBorder="1" applyAlignment="1">
      <alignment horizontal="left" vertical="top" wrapText="1" indent="1" readingOrder="1"/>
    </xf>
    <xf numFmtId="0" fontId="9" fillId="0" borderId="239" xfId="3" applyFont="1" applyBorder="1" applyAlignment="1">
      <alignment horizontal="left" vertical="top" wrapText="1" indent="1"/>
    </xf>
    <xf numFmtId="0" fontId="9" fillId="0" borderId="153" xfId="3" applyFont="1" applyBorder="1" applyAlignment="1">
      <alignment horizontal="right" vertical="top" wrapText="1" indent="1"/>
    </xf>
    <xf numFmtId="0" fontId="25" fillId="0" borderId="77" xfId="0" applyFont="1" applyBorder="1" applyAlignment="1">
      <alignment horizontal="right" vertical="top" wrapText="1" indent="1" readingOrder="2"/>
    </xf>
    <xf numFmtId="164" fontId="12" fillId="0" borderId="158" xfId="0" applyNumberFormat="1" applyFont="1" applyBorder="1" applyAlignment="1">
      <alignment vertical="top" wrapText="1" readingOrder="1"/>
    </xf>
    <xf numFmtId="0" fontId="25" fillId="0" borderId="241" xfId="2" applyFont="1" applyBorder="1" applyAlignment="1">
      <alignment horizontal="center" vertical="top" wrapText="1"/>
    </xf>
    <xf numFmtId="164" fontId="4" fillId="0" borderId="268" xfId="0" applyNumberFormat="1" applyFont="1" applyBorder="1" applyAlignment="1">
      <alignment horizontal="center" vertical="top" wrapText="1" readingOrder="1"/>
    </xf>
    <xf numFmtId="0" fontId="25" fillId="0" borderId="241" xfId="2" applyFont="1" applyBorder="1" applyAlignment="1">
      <alignment horizontal="center" vertical="center" wrapText="1"/>
    </xf>
    <xf numFmtId="164" fontId="4" fillId="0" borderId="249" xfId="0" applyNumberFormat="1" applyFont="1" applyBorder="1" applyAlignment="1">
      <alignment horizontal="center" vertical="center" wrapText="1" readingOrder="1"/>
    </xf>
    <xf numFmtId="0" fontId="24" fillId="0" borderId="241" xfId="2" applyFont="1" applyBorder="1" applyAlignment="1">
      <alignment horizontal="right" vertical="top" wrapText="1" indent="1"/>
    </xf>
    <xf numFmtId="164" fontId="22" fillId="0" borderId="245" xfId="0" applyNumberFormat="1" applyFont="1" applyBorder="1" applyAlignment="1">
      <alignment horizontal="left" vertical="top"/>
    </xf>
    <xf numFmtId="164" fontId="22" fillId="0" borderId="244" xfId="0" applyNumberFormat="1" applyFont="1" applyBorder="1" applyAlignment="1">
      <alignment horizontal="left" vertical="top" indent="1"/>
    </xf>
    <xf numFmtId="164" fontId="22" fillId="0" borderId="243" xfId="0" applyNumberFormat="1" applyFont="1" applyBorder="1" applyAlignment="1">
      <alignment horizontal="right" vertical="top" indent="1"/>
    </xf>
    <xf numFmtId="164" fontId="3" fillId="0" borderId="18" xfId="0" applyNumberFormat="1" applyFont="1" applyBorder="1" applyAlignment="1">
      <alignment horizontal="center" vertical="top" wrapText="1" readingOrder="1"/>
    </xf>
    <xf numFmtId="164" fontId="31" fillId="0" borderId="248" xfId="0" applyNumberFormat="1" applyFont="1" applyBorder="1" applyAlignment="1">
      <alignment horizontal="right" indent="1"/>
    </xf>
    <xf numFmtId="164" fontId="31" fillId="0" borderId="249" xfId="0" applyNumberFormat="1" applyFont="1" applyBorder="1" applyAlignment="1">
      <alignment horizontal="right" indent="1"/>
    </xf>
    <xf numFmtId="164" fontId="32" fillId="0" borderId="249" xfId="0" applyNumberFormat="1" applyFont="1" applyBorder="1" applyAlignment="1">
      <alignment horizontal="right" indent="1"/>
    </xf>
    <xf numFmtId="164" fontId="37" fillId="0" borderId="249" xfId="0" applyNumberFormat="1" applyFont="1" applyBorder="1" applyAlignment="1">
      <alignment horizontal="right" indent="1"/>
    </xf>
    <xf numFmtId="164" fontId="32" fillId="0" borderId="257" xfId="0" applyNumberFormat="1" applyFont="1" applyBorder="1" applyAlignment="1">
      <alignment horizontal="right" indent="1"/>
    </xf>
    <xf numFmtId="164" fontId="37" fillId="0" borderId="249" xfId="0" applyNumberFormat="1" applyFont="1" applyBorder="1" applyAlignment="1">
      <alignment horizontal="right" vertical="top" indent="1"/>
    </xf>
    <xf numFmtId="164" fontId="32" fillId="0" borderId="249" xfId="0" applyNumberFormat="1" applyFont="1" applyBorder="1" applyAlignment="1">
      <alignment horizontal="right" vertical="top" indent="1"/>
    </xf>
    <xf numFmtId="164" fontId="31" fillId="0" borderId="249" xfId="0" applyNumberFormat="1" applyFont="1" applyBorder="1" applyAlignment="1">
      <alignment horizontal="right" vertical="top" indent="1"/>
    </xf>
    <xf numFmtId="0" fontId="46" fillId="0" borderId="0" xfId="0" applyFont="1" applyAlignment="1">
      <alignment horizontal="right" vertical="top" wrapText="1" readingOrder="2"/>
    </xf>
    <xf numFmtId="0" fontId="0" fillId="0" borderId="0" xfId="0" quotePrefix="1"/>
    <xf numFmtId="0" fontId="47" fillId="0" borderId="0" xfId="0" applyFont="1" applyAlignment="1">
      <alignment horizontal="left" vertical="top" wrapText="1"/>
    </xf>
    <xf numFmtId="164" fontId="4" fillId="0" borderId="249" xfId="0" applyNumberFormat="1" applyFont="1" applyBorder="1" applyAlignment="1">
      <alignment horizontal="right" vertical="center" indent="1"/>
    </xf>
    <xf numFmtId="164" fontId="25" fillId="0" borderId="40" xfId="0" applyNumberFormat="1" applyFont="1" applyBorder="1" applyAlignment="1">
      <alignment horizontal="right" vertical="top" wrapText="1" indent="1" readingOrder="2"/>
    </xf>
    <xf numFmtId="164" fontId="25" fillId="0" borderId="40" xfId="0" applyNumberFormat="1" applyFont="1" applyBorder="1" applyAlignment="1">
      <alignment horizontal="right" vertical="center" wrapText="1" indent="1"/>
    </xf>
    <xf numFmtId="164" fontId="25" fillId="0" borderId="77" xfId="0" applyNumberFormat="1" applyFont="1" applyBorder="1" applyAlignment="1">
      <alignment horizontal="right" vertical="center" wrapText="1" indent="1"/>
    </xf>
    <xf numFmtId="164" fontId="25" fillId="0" borderId="4" xfId="0" applyNumberFormat="1" applyFont="1" applyBorder="1" applyAlignment="1">
      <alignment horizontal="right" vertical="center" wrapText="1" indent="1"/>
    </xf>
    <xf numFmtId="164" fontId="24" fillId="0" borderId="77" xfId="0" applyNumberFormat="1" applyFont="1" applyBorder="1" applyAlignment="1">
      <alignment horizontal="right" vertical="top" wrapText="1" indent="1" readingOrder="2"/>
    </xf>
    <xf numFmtId="164" fontId="25" fillId="0" borderId="4" xfId="0" applyNumberFormat="1" applyFont="1" applyBorder="1" applyAlignment="1">
      <alignment horizontal="right" vertical="top" wrapText="1" indent="1"/>
    </xf>
    <xf numFmtId="164" fontId="4" fillId="0" borderId="0" xfId="0" applyNumberFormat="1" applyFont="1" applyBorder="1" applyAlignment="1">
      <alignment horizontal="right" vertical="top" indent="1"/>
    </xf>
    <xf numFmtId="164" fontId="6" fillId="0" borderId="213" xfId="0" applyNumberFormat="1" applyFont="1" applyBorder="1" applyAlignment="1">
      <alignment horizontal="left" vertical="top" wrapText="1" indent="1"/>
    </xf>
    <xf numFmtId="164" fontId="12" fillId="0" borderId="213" xfId="0" applyNumberFormat="1" applyFont="1" applyBorder="1" applyAlignment="1">
      <alignment horizontal="left" vertical="top" wrapText="1" indent="1"/>
    </xf>
    <xf numFmtId="0" fontId="9" fillId="0" borderId="259" xfId="2" applyFont="1" applyBorder="1" applyAlignment="1">
      <alignment horizontal="center" vertical="top" wrapText="1"/>
    </xf>
    <xf numFmtId="164" fontId="3" fillId="0" borderId="237" xfId="0" applyNumberFormat="1" applyFont="1" applyBorder="1" applyAlignment="1">
      <alignment horizontal="center" vertical="top" wrapText="1" readingOrder="1"/>
    </xf>
    <xf numFmtId="0" fontId="10" fillId="0" borderId="259" xfId="2" applyFont="1" applyBorder="1" applyAlignment="1">
      <alignment horizontal="center" vertical="top" wrapText="1"/>
    </xf>
    <xf numFmtId="164" fontId="4" fillId="0" borderId="237" xfId="0" applyNumberFormat="1" applyFont="1" applyBorder="1" applyAlignment="1">
      <alignment horizontal="center" vertical="top" wrapText="1" readingOrder="1"/>
    </xf>
    <xf numFmtId="0" fontId="48" fillId="0" borderId="153" xfId="0" applyFont="1" applyBorder="1" applyAlignment="1">
      <alignment horizontal="left" vertical="top" wrapText="1" indent="1" readingOrder="1"/>
    </xf>
    <xf numFmtId="0" fontId="48" fillId="0" borderId="77" xfId="0" applyFont="1" applyBorder="1" applyAlignment="1">
      <alignment horizontal="left" vertical="top" wrapText="1" indent="1" readingOrder="1"/>
    </xf>
    <xf numFmtId="0" fontId="48" fillId="0" borderId="126" xfId="0" applyFont="1" applyBorder="1" applyAlignment="1">
      <alignment horizontal="left" vertical="top" wrapText="1" indent="1" readingOrder="1"/>
    </xf>
    <xf numFmtId="164" fontId="4" fillId="0" borderId="257" xfId="0" applyNumberFormat="1" applyFont="1" applyBorder="1" applyAlignment="1">
      <alignment horizontal="center" vertical="center" wrapText="1" readingOrder="1"/>
    </xf>
    <xf numFmtId="164" fontId="4" fillId="0" borderId="257" xfId="0" applyNumberFormat="1" applyFont="1" applyBorder="1" applyAlignment="1">
      <alignment horizontal="center" vertical="top" wrapText="1" readingOrder="1"/>
    </xf>
    <xf numFmtId="164" fontId="3" fillId="0" borderId="248" xfId="0" applyNumberFormat="1" applyFont="1" applyBorder="1" applyAlignment="1">
      <alignment horizontal="center" vertical="top" wrapText="1" readingOrder="1"/>
    </xf>
    <xf numFmtId="164" fontId="12" fillId="0" borderId="220" xfId="0" applyNumberFormat="1" applyFont="1" applyBorder="1" applyAlignment="1">
      <alignment horizontal="left" vertical="top" wrapText="1" indent="1"/>
    </xf>
    <xf numFmtId="0" fontId="25" fillId="0" borderId="272" xfId="2" applyFont="1" applyBorder="1" applyAlignment="1">
      <alignment horizontal="center" vertical="top" wrapText="1"/>
    </xf>
    <xf numFmtId="0" fontId="25" fillId="0" borderId="25" xfId="2" applyFont="1" applyBorder="1" applyAlignment="1">
      <alignment horizontal="center" vertical="top" wrapText="1"/>
    </xf>
    <xf numFmtId="0" fontId="24" fillId="0" borderId="26" xfId="2" applyFont="1" applyBorder="1" applyAlignment="1">
      <alignment horizontal="center" vertical="top" wrapText="1"/>
    </xf>
    <xf numFmtId="0" fontId="25" fillId="0" borderId="26" xfId="2" applyFont="1" applyBorder="1" applyAlignment="1">
      <alignment horizontal="center" vertical="top" wrapText="1"/>
    </xf>
    <xf numFmtId="0" fontId="24" fillId="0" borderId="3" xfId="2" applyFont="1" applyBorder="1" applyAlignment="1">
      <alignment horizontal="center" vertical="center" wrapText="1"/>
    </xf>
    <xf numFmtId="0" fontId="25" fillId="0" borderId="4" xfId="0" applyFont="1" applyBorder="1" applyAlignment="1">
      <alignment horizontal="right" vertical="top" wrapText="1" indent="1" readingOrder="2"/>
    </xf>
    <xf numFmtId="0" fontId="25" fillId="0" borderId="40" xfId="0" applyFont="1" applyBorder="1" applyAlignment="1">
      <alignment horizontal="right" vertical="top" wrapText="1" indent="1" readingOrder="2"/>
    </xf>
    <xf numFmtId="0" fontId="25" fillId="0" borderId="37" xfId="2" applyFont="1" applyBorder="1" applyAlignment="1">
      <alignment horizontal="center" vertical="center" wrapText="1"/>
    </xf>
    <xf numFmtId="0" fontId="25" fillId="0" borderId="35" xfId="2" applyFont="1" applyBorder="1" applyAlignment="1">
      <alignment horizontal="center" vertical="center" wrapText="1"/>
    </xf>
    <xf numFmtId="0" fontId="25" fillId="0" borderId="38" xfId="2" applyFont="1" applyBorder="1" applyAlignment="1">
      <alignment horizontal="center" vertical="center" wrapText="1"/>
    </xf>
    <xf numFmtId="0" fontId="24" fillId="0" borderId="26" xfId="2" applyFont="1" applyBorder="1" applyAlignment="1">
      <alignment horizontal="center" vertical="center" wrapText="1"/>
    </xf>
    <xf numFmtId="0" fontId="25" fillId="0" borderId="36" xfId="2" applyFont="1" applyBorder="1" applyAlignment="1">
      <alignment horizontal="center" vertical="center" wrapText="1"/>
    </xf>
    <xf numFmtId="0" fontId="24" fillId="0" borderId="36" xfId="2" applyFont="1" applyBorder="1" applyAlignment="1">
      <alignment horizontal="center" vertical="center" wrapText="1"/>
    </xf>
    <xf numFmtId="0" fontId="24" fillId="0" borderId="35" xfId="2" applyFont="1" applyBorder="1" applyAlignment="1">
      <alignment horizontal="center" vertical="center" wrapText="1"/>
    </xf>
    <xf numFmtId="164" fontId="7" fillId="0" borderId="283" xfId="0" applyNumberFormat="1" applyFont="1" applyBorder="1" applyAlignment="1">
      <alignment horizontal="center" vertical="top" wrapText="1"/>
    </xf>
    <xf numFmtId="164" fontId="11" fillId="0" borderId="282" xfId="0" applyNumberFormat="1" applyFont="1" applyBorder="1" applyAlignment="1">
      <alignment horizontal="center" vertical="center" wrapText="1"/>
    </xf>
    <xf numFmtId="164" fontId="12" fillId="0" borderId="248" xfId="0" applyNumberFormat="1" applyFont="1" applyBorder="1" applyAlignment="1">
      <alignment horizontal="center" vertical="center" wrapText="1" readingOrder="1"/>
    </xf>
    <xf numFmtId="0" fontId="7" fillId="0" borderId="38" xfId="3" applyFont="1" applyBorder="1" applyAlignment="1">
      <alignment horizontal="center" vertical="top"/>
    </xf>
    <xf numFmtId="0" fontId="11" fillId="0" borderId="38" xfId="3" applyFont="1" applyBorder="1" applyAlignment="1">
      <alignment horizontal="center" vertical="top"/>
    </xf>
    <xf numFmtId="0" fontId="7" fillId="0" borderId="208" xfId="3" applyFont="1" applyBorder="1" applyAlignment="1">
      <alignment horizontal="center" vertical="top"/>
    </xf>
    <xf numFmtId="0" fontId="11" fillId="0" borderId="208" xfId="3" applyFont="1" applyBorder="1" applyAlignment="1">
      <alignment horizontal="center" vertical="top"/>
    </xf>
    <xf numFmtId="164" fontId="11" fillId="0" borderId="219" xfId="0" applyNumberFormat="1" applyFont="1" applyBorder="1" applyAlignment="1">
      <alignment horizontal="center" vertical="top"/>
    </xf>
    <xf numFmtId="164" fontId="11" fillId="0" borderId="0" xfId="0" applyNumberFormat="1" applyFont="1" applyBorder="1" applyAlignment="1">
      <alignment horizontal="center" vertical="top"/>
    </xf>
    <xf numFmtId="0" fontId="24" fillId="0" borderId="173" xfId="3" applyFont="1" applyBorder="1" applyAlignment="1">
      <alignment horizontal="center"/>
    </xf>
    <xf numFmtId="0" fontId="25" fillId="0" borderId="173" xfId="3" applyFont="1" applyBorder="1" applyAlignment="1">
      <alignment horizontal="center"/>
    </xf>
    <xf numFmtId="164" fontId="6" fillId="0" borderId="5" xfId="0" applyNumberFormat="1" applyFont="1" applyBorder="1" applyAlignment="1">
      <alignment horizontal="right" vertical="top" wrapText="1" indent="1"/>
    </xf>
    <xf numFmtId="164" fontId="13" fillId="0" borderId="248" xfId="0" applyNumberFormat="1" applyFont="1" applyBorder="1" applyAlignment="1">
      <alignment horizontal="left" vertical="center"/>
    </xf>
    <xf numFmtId="0" fontId="24" fillId="0" borderId="96" xfId="3" applyFont="1" applyBorder="1" applyAlignment="1">
      <alignment horizontal="center" vertical="top"/>
    </xf>
    <xf numFmtId="0" fontId="25" fillId="0" borderId="96" xfId="3" applyFont="1" applyBorder="1" applyAlignment="1">
      <alignment horizontal="center" vertical="top"/>
    </xf>
    <xf numFmtId="164" fontId="6" fillId="0" borderId="121" xfId="0" applyNumberFormat="1" applyFont="1" applyFill="1" applyBorder="1" applyAlignment="1">
      <alignment horizontal="left" vertical="top" wrapText="1" indent="1"/>
    </xf>
    <xf numFmtId="164" fontId="11" fillId="0" borderId="0" xfId="0" applyNumberFormat="1" applyFont="1" applyFill="1" applyBorder="1" applyAlignment="1">
      <alignment horizontal="right" vertical="top" wrapText="1" indent="1" readingOrder="2"/>
    </xf>
    <xf numFmtId="0" fontId="48" fillId="0" borderId="4" xfId="0" applyFont="1" applyBorder="1" applyAlignment="1">
      <alignment horizontal="left" vertical="top" wrapText="1" indent="1"/>
    </xf>
    <xf numFmtId="0" fontId="4" fillId="0" borderId="4" xfId="0" applyFont="1" applyBorder="1" applyAlignment="1">
      <alignment horizontal="left" vertical="top" wrapText="1" indent="1"/>
    </xf>
    <xf numFmtId="0" fontId="48" fillId="0" borderId="237" xfId="0" applyFont="1" applyBorder="1" applyAlignment="1">
      <alignment horizontal="left" vertical="top" wrapText="1" indent="1"/>
    </xf>
    <xf numFmtId="164" fontId="7" fillId="0" borderId="285" xfId="0" applyNumberFormat="1" applyFont="1" applyBorder="1" applyAlignment="1">
      <alignment horizontal="center" vertical="top" wrapText="1"/>
    </xf>
    <xf numFmtId="0" fontId="25" fillId="0" borderId="284" xfId="2" applyFont="1" applyBorder="1" applyAlignment="1">
      <alignment horizontal="center" vertical="top" wrapText="1"/>
    </xf>
    <xf numFmtId="164" fontId="7" fillId="0" borderId="281" xfId="0" applyNumberFormat="1" applyFont="1" applyBorder="1" applyAlignment="1">
      <alignment horizontal="center" vertical="top" wrapText="1"/>
    </xf>
    <xf numFmtId="1" fontId="20" fillId="0" borderId="47" xfId="0" applyNumberFormat="1" applyFont="1" applyBorder="1" applyAlignment="1">
      <alignment horizontal="right" vertical="top" indent="1"/>
    </xf>
    <xf numFmtId="164" fontId="4" fillId="0" borderId="0" xfId="0" applyNumberFormat="1" applyFont="1" applyBorder="1" applyAlignment="1">
      <alignment horizontal="right" vertical="top" indent="1"/>
    </xf>
    <xf numFmtId="164" fontId="6" fillId="0" borderId="290" xfId="0" applyNumberFormat="1" applyFont="1" applyBorder="1" applyAlignment="1">
      <alignment horizontal="left" vertical="top" wrapText="1" indent="1" readingOrder="1"/>
    </xf>
    <xf numFmtId="164" fontId="12" fillId="0" borderId="47" xfId="0" applyNumberFormat="1" applyFont="1" applyBorder="1" applyAlignment="1">
      <alignment horizontal="left" vertical="top" wrapText="1" indent="1" readingOrder="1"/>
    </xf>
    <xf numFmtId="164" fontId="3" fillId="0" borderId="47" xfId="0" applyNumberFormat="1" applyFont="1" applyBorder="1" applyAlignment="1">
      <alignment horizontal="left" vertical="top" wrapText="1" indent="1" readingOrder="1"/>
    </xf>
    <xf numFmtId="164" fontId="4" fillId="0" borderId="47" xfId="0" applyNumberFormat="1" applyFont="1" applyBorder="1" applyAlignment="1">
      <alignment horizontal="left" vertical="top" wrapText="1" indent="1" readingOrder="1"/>
    </xf>
    <xf numFmtId="164" fontId="7" fillId="0" borderId="281" xfId="0" applyNumberFormat="1" applyFont="1" applyBorder="1" applyAlignment="1">
      <alignment horizontal="right" vertical="top" wrapText="1" indent="1"/>
    </xf>
    <xf numFmtId="164" fontId="3" fillId="0" borderId="284" xfId="0" applyNumberFormat="1" applyFont="1" applyBorder="1" applyAlignment="1">
      <alignment horizontal="right" vertical="center" indent="1"/>
    </xf>
    <xf numFmtId="164" fontId="22" fillId="0" borderId="295" xfId="0" applyNumberFormat="1" applyFont="1" applyBorder="1" applyAlignment="1">
      <alignment horizontal="right" vertical="top" indent="1"/>
    </xf>
    <xf numFmtId="164" fontId="16" fillId="0" borderId="295" xfId="0" applyNumberFormat="1" applyFont="1" applyBorder="1" applyAlignment="1">
      <alignment horizontal="right" vertical="top" indent="1"/>
    </xf>
    <xf numFmtId="164" fontId="6" fillId="0" borderId="281" xfId="0" applyNumberFormat="1" applyFont="1" applyBorder="1" applyAlignment="1">
      <alignment horizontal="left" vertical="top" wrapText="1" indent="1" readingOrder="1"/>
    </xf>
    <xf numFmtId="164" fontId="4" fillId="0" borderId="294" xfId="0" applyNumberFormat="1" applyFont="1" applyBorder="1" applyAlignment="1">
      <alignment horizontal="right" vertical="center" indent="1"/>
    </xf>
    <xf numFmtId="164" fontId="22" fillId="0" borderId="249" xfId="0" applyNumberFormat="1" applyFont="1" applyBorder="1" applyAlignment="1">
      <alignment horizontal="right" vertical="top" indent="1"/>
    </xf>
    <xf numFmtId="164" fontId="25" fillId="0" borderId="237" xfId="0" applyNumberFormat="1" applyFont="1" applyFill="1" applyBorder="1" applyAlignment="1">
      <alignment horizontal="right" vertical="top" wrapText="1" indent="1"/>
    </xf>
    <xf numFmtId="164" fontId="4" fillId="0" borderId="296" xfId="0" applyNumberFormat="1" applyFont="1" applyFill="1" applyBorder="1" applyAlignment="1">
      <alignment horizontal="right" vertical="top" indent="1"/>
    </xf>
    <xf numFmtId="164" fontId="4" fillId="0" borderId="237" xfId="0" applyNumberFormat="1" applyFont="1" applyFill="1" applyBorder="1" applyAlignment="1">
      <alignment horizontal="left" vertical="top" wrapText="1" indent="1" readingOrder="1"/>
    </xf>
    <xf numFmtId="164" fontId="25" fillId="0" borderId="237" xfId="0" applyNumberFormat="1" applyFont="1" applyBorder="1" applyAlignment="1">
      <alignment horizontal="right" vertical="top" wrapText="1" indent="1"/>
    </xf>
    <xf numFmtId="164" fontId="4" fillId="0" borderId="299" xfId="0" applyNumberFormat="1" applyFont="1" applyBorder="1" applyAlignment="1">
      <alignment horizontal="left" vertical="top" wrapText="1" indent="1" readingOrder="1"/>
    </xf>
    <xf numFmtId="164" fontId="4" fillId="0" borderId="296" xfId="0" applyNumberFormat="1" applyFont="1" applyBorder="1" applyAlignment="1">
      <alignment horizontal="right" vertical="top" indent="1"/>
    </xf>
    <xf numFmtId="164" fontId="50" fillId="0" borderId="12" xfId="0" applyNumberFormat="1" applyFont="1" applyBorder="1" applyAlignment="1">
      <alignment horizontal="center" vertical="center" wrapText="1" readingOrder="1"/>
    </xf>
    <xf numFmtId="164" fontId="11" fillId="0" borderId="55" xfId="0" applyNumberFormat="1" applyFont="1" applyBorder="1" applyAlignment="1">
      <alignment horizontal="right" vertical="top" indent="1"/>
    </xf>
    <xf numFmtId="164" fontId="4" fillId="0" borderId="2" xfId="0" applyNumberFormat="1" applyFont="1" applyBorder="1" applyAlignment="1">
      <alignment horizontal="center" vertical="top" wrapText="1" readingOrder="1"/>
    </xf>
    <xf numFmtId="164" fontId="4" fillId="0" borderId="257" xfId="0" applyNumberFormat="1" applyFont="1" applyBorder="1" applyAlignment="1">
      <alignment horizontal="center" vertical="top" wrapText="1" readingOrder="1"/>
    </xf>
    <xf numFmtId="164" fontId="3" fillId="0" borderId="248" xfId="0" applyNumberFormat="1" applyFont="1" applyBorder="1" applyAlignment="1">
      <alignment horizontal="center" vertical="top" wrapText="1" readingOrder="1"/>
    </xf>
    <xf numFmtId="0" fontId="24" fillId="0" borderId="60" xfId="2" applyFont="1" applyBorder="1" applyAlignment="1">
      <alignment horizontal="center" vertical="top" wrapText="1"/>
    </xf>
    <xf numFmtId="164" fontId="4" fillId="0" borderId="24" xfId="0" applyNumberFormat="1" applyFont="1" applyBorder="1" applyAlignment="1">
      <alignment horizontal="center" vertical="top" wrapText="1" readingOrder="1"/>
    </xf>
    <xf numFmtId="0" fontId="15" fillId="0" borderId="0" xfId="0" applyFont="1" applyBorder="1" applyAlignment="1">
      <alignment horizontal="center" vertical="center" wrapText="1" readingOrder="2"/>
    </xf>
    <xf numFmtId="164" fontId="14" fillId="0" borderId="0" xfId="0" applyNumberFormat="1" applyFont="1" applyAlignment="1">
      <alignment horizontal="center" vertical="center" wrapText="1"/>
    </xf>
    <xf numFmtId="164" fontId="7" fillId="0" borderId="217" xfId="0" applyNumberFormat="1" applyFont="1" applyBorder="1" applyAlignment="1">
      <alignment horizontal="center" vertical="center" wrapText="1" readingOrder="2"/>
    </xf>
    <xf numFmtId="164" fontId="6" fillId="0" borderId="247" xfId="0" applyNumberFormat="1" applyFont="1" applyBorder="1" applyAlignment="1">
      <alignment horizontal="center" vertical="center" wrapText="1"/>
    </xf>
    <xf numFmtId="164" fontId="7" fillId="0" borderId="260" xfId="0" applyNumberFormat="1" applyFont="1" applyBorder="1" applyAlignment="1">
      <alignment horizontal="right" vertical="top" indent="1"/>
    </xf>
    <xf numFmtId="164" fontId="7" fillId="0" borderId="199" xfId="0" applyNumberFormat="1" applyFont="1" applyBorder="1" applyAlignment="1">
      <alignment horizontal="right" vertical="top" indent="1"/>
    </xf>
    <xf numFmtId="164" fontId="11" fillId="0" borderId="199" xfId="0" applyNumberFormat="1" applyFont="1" applyBorder="1" applyAlignment="1">
      <alignment horizontal="right" vertical="top" indent="1"/>
    </xf>
    <xf numFmtId="164" fontId="7" fillId="0" borderId="260" xfId="0" applyNumberFormat="1" applyFont="1" applyBorder="1" applyAlignment="1">
      <alignment horizontal="center" vertical="center" wrapText="1" readingOrder="2"/>
    </xf>
    <xf numFmtId="164" fontId="7" fillId="0" borderId="199" xfId="0" applyNumberFormat="1" applyFont="1" applyBorder="1" applyAlignment="1">
      <alignment horizontal="center" vertical="center" wrapText="1" readingOrder="2"/>
    </xf>
    <xf numFmtId="164" fontId="7" fillId="0" borderId="213" xfId="0" applyNumberFormat="1" applyFont="1" applyBorder="1" applyAlignment="1">
      <alignment horizontal="center" vertical="center" wrapText="1" readingOrder="2"/>
    </xf>
    <xf numFmtId="164" fontId="6" fillId="0" borderId="9" xfId="0" applyNumberFormat="1" applyFont="1" applyBorder="1" applyAlignment="1">
      <alignment horizontal="center" vertical="center" wrapText="1" readingOrder="1"/>
    </xf>
    <xf numFmtId="164" fontId="6" fillId="0" borderId="0" xfId="0" applyNumberFormat="1" applyFont="1" applyBorder="1" applyAlignment="1">
      <alignment horizontal="center" vertical="center" wrapText="1" readingOrder="1"/>
    </xf>
    <xf numFmtId="164" fontId="6" fillId="0" borderId="47" xfId="0" applyNumberFormat="1" applyFont="1" applyBorder="1" applyAlignment="1">
      <alignment horizontal="center" vertical="center" wrapText="1" readingOrder="1"/>
    </xf>
    <xf numFmtId="0" fontId="15" fillId="0" borderId="0" xfId="0" applyFont="1" applyBorder="1" applyAlignment="1">
      <alignment horizontal="center" vertical="top" wrapText="1" readingOrder="2"/>
    </xf>
    <xf numFmtId="164" fontId="17" fillId="0" borderId="260" xfId="0" applyNumberFormat="1" applyFont="1" applyFill="1" applyBorder="1" applyAlignment="1">
      <alignment horizontal="center" vertical="center" wrapText="1" readingOrder="2"/>
    </xf>
    <xf numFmtId="164" fontId="17" fillId="0" borderId="199" xfId="0" applyNumberFormat="1" applyFont="1" applyFill="1" applyBorder="1" applyAlignment="1">
      <alignment horizontal="center" vertical="center" wrapText="1" readingOrder="2"/>
    </xf>
    <xf numFmtId="164" fontId="17" fillId="0" borderId="213" xfId="0" applyNumberFormat="1" applyFont="1" applyFill="1" applyBorder="1" applyAlignment="1">
      <alignment horizontal="center" vertical="center" wrapText="1" readingOrder="2"/>
    </xf>
    <xf numFmtId="164" fontId="3" fillId="0" borderId="9" xfId="0" applyNumberFormat="1" applyFont="1" applyFill="1" applyBorder="1" applyAlignment="1">
      <alignment horizontal="center" vertical="center" wrapText="1" readingOrder="1"/>
    </xf>
    <xf numFmtId="164" fontId="3" fillId="0" borderId="0" xfId="0" applyNumberFormat="1" applyFont="1" applyFill="1" applyBorder="1" applyAlignment="1">
      <alignment horizontal="center" vertical="center" wrapText="1" readingOrder="1"/>
    </xf>
    <xf numFmtId="164" fontId="3" fillId="0" borderId="47" xfId="0" applyNumberFormat="1" applyFont="1" applyFill="1" applyBorder="1" applyAlignment="1">
      <alignment horizontal="center" vertical="center" wrapText="1" readingOrder="1"/>
    </xf>
    <xf numFmtId="164" fontId="6" fillId="0" borderId="161" xfId="0" applyNumberFormat="1" applyFont="1" applyBorder="1" applyAlignment="1">
      <alignment horizontal="center" vertical="center" wrapText="1"/>
    </xf>
    <xf numFmtId="164" fontId="6" fillId="0" borderId="50" xfId="0" applyNumberFormat="1" applyFont="1" applyBorder="1" applyAlignment="1">
      <alignment horizontal="center" vertical="center" wrapText="1"/>
    </xf>
    <xf numFmtId="164" fontId="7" fillId="0" borderId="153" xfId="0" applyNumberFormat="1" applyFont="1" applyBorder="1" applyAlignment="1">
      <alignment horizontal="center" vertical="center" wrapText="1" readingOrder="2"/>
    </xf>
    <xf numFmtId="164" fontId="7" fillId="0" borderId="77" xfId="0" applyNumberFormat="1" applyFont="1" applyBorder="1" applyAlignment="1">
      <alignment horizontal="center" vertical="center" wrapText="1" readingOrder="2"/>
    </xf>
    <xf numFmtId="164" fontId="4" fillId="0" borderId="162" xfId="0" applyNumberFormat="1" applyFont="1" applyBorder="1" applyAlignment="1">
      <alignment horizontal="center" vertical="top" wrapText="1" readingOrder="1"/>
    </xf>
    <xf numFmtId="164" fontId="4" fillId="0" borderId="163" xfId="0" applyNumberFormat="1" applyFont="1" applyBorder="1" applyAlignment="1">
      <alignment horizontal="center" vertical="top" wrapText="1" readingOrder="1"/>
    </xf>
    <xf numFmtId="164" fontId="4" fillId="0" borderId="162" xfId="0" applyNumberFormat="1" applyFont="1" applyBorder="1" applyAlignment="1">
      <alignment horizontal="center" vertical="center" wrapText="1" readingOrder="1"/>
    </xf>
    <xf numFmtId="164" fontId="4" fillId="0" borderId="163" xfId="0" applyNumberFormat="1" applyFont="1" applyBorder="1" applyAlignment="1">
      <alignment horizontal="center" vertical="center" wrapText="1" readingOrder="1"/>
    </xf>
    <xf numFmtId="164" fontId="11" fillId="0" borderId="157" xfId="0" applyNumberFormat="1" applyFont="1" applyBorder="1" applyAlignment="1">
      <alignment horizontal="center" vertical="top" wrapText="1"/>
    </xf>
    <xf numFmtId="164" fontId="11" fillId="0" borderId="160" xfId="0" applyNumberFormat="1" applyFont="1" applyBorder="1" applyAlignment="1">
      <alignment horizontal="center" vertical="top" wrapText="1"/>
    </xf>
    <xf numFmtId="164" fontId="7" fillId="0" borderId="245" xfId="0" applyNumberFormat="1" applyFont="1" applyBorder="1" applyAlignment="1">
      <alignment horizontal="right" vertical="top" indent="1"/>
    </xf>
    <xf numFmtId="164" fontId="7" fillId="0" borderId="56" xfId="0" applyNumberFormat="1" applyFont="1" applyBorder="1" applyAlignment="1">
      <alignment horizontal="right" vertical="top" indent="1"/>
    </xf>
    <xf numFmtId="164" fontId="11" fillId="0" borderId="55" xfId="0" applyNumberFormat="1" applyFont="1" applyBorder="1" applyAlignment="1">
      <alignment horizontal="right" vertical="top" indent="1"/>
    </xf>
    <xf numFmtId="164" fontId="11" fillId="0" borderId="56" xfId="0" applyNumberFormat="1" applyFont="1" applyBorder="1" applyAlignment="1">
      <alignment horizontal="right" vertical="top" indent="1"/>
    </xf>
    <xf numFmtId="164" fontId="7" fillId="0" borderId="259" xfId="0" applyNumberFormat="1" applyFont="1" applyBorder="1" applyAlignment="1">
      <alignment horizontal="center" vertical="center" wrapText="1" readingOrder="2"/>
    </xf>
    <xf numFmtId="164" fontId="7" fillId="0" borderId="4" xfId="0" applyNumberFormat="1" applyFont="1" applyBorder="1" applyAlignment="1">
      <alignment horizontal="center" vertical="center" wrapText="1" readingOrder="2"/>
    </xf>
    <xf numFmtId="164" fontId="7" fillId="0" borderId="237" xfId="0" applyNumberFormat="1" applyFont="1" applyBorder="1" applyAlignment="1">
      <alignment horizontal="center" vertical="center" wrapText="1" readingOrder="2"/>
    </xf>
    <xf numFmtId="164" fontId="7" fillId="0" borderId="274" xfId="0" applyNumberFormat="1" applyFont="1" applyBorder="1" applyAlignment="1">
      <alignment horizontal="center" vertical="top"/>
    </xf>
    <xf numFmtId="164" fontId="7" fillId="0" borderId="275" xfId="0" applyNumberFormat="1" applyFont="1" applyBorder="1" applyAlignment="1">
      <alignment horizontal="center" vertical="top"/>
    </xf>
    <xf numFmtId="164" fontId="7" fillId="0" borderId="276" xfId="0" applyNumberFormat="1" applyFont="1" applyBorder="1" applyAlignment="1">
      <alignment horizontal="center" vertical="top"/>
    </xf>
    <xf numFmtId="164" fontId="6" fillId="0" borderId="248" xfId="0" applyNumberFormat="1" applyFont="1" applyBorder="1" applyAlignment="1">
      <alignment horizontal="center" vertical="top" wrapText="1" readingOrder="1"/>
    </xf>
    <xf numFmtId="164" fontId="6" fillId="0" borderId="249" xfId="0" applyNumberFormat="1" applyFont="1" applyBorder="1" applyAlignment="1">
      <alignment horizontal="center" vertical="top" wrapText="1" readingOrder="1"/>
    </xf>
    <xf numFmtId="164" fontId="6" fillId="0" borderId="257" xfId="0" applyNumberFormat="1" applyFont="1" applyBorder="1" applyAlignment="1">
      <alignment horizontal="center" vertical="top" wrapText="1" readingOrder="1"/>
    </xf>
    <xf numFmtId="164" fontId="6" fillId="0" borderId="259" xfId="0" applyNumberFormat="1" applyFont="1" applyBorder="1" applyAlignment="1">
      <alignment horizontal="center" vertical="center" wrapText="1"/>
    </xf>
    <xf numFmtId="164" fontId="6" fillId="0" borderId="77" xfId="0" applyNumberFormat="1" applyFont="1" applyBorder="1" applyAlignment="1">
      <alignment horizontal="center" vertical="center" wrapText="1"/>
    </xf>
    <xf numFmtId="164" fontId="6" fillId="0" borderId="237" xfId="0" applyNumberFormat="1" applyFont="1" applyBorder="1" applyAlignment="1">
      <alignment horizontal="center" vertical="center" wrapText="1"/>
    </xf>
    <xf numFmtId="164" fontId="14" fillId="0" borderId="0" xfId="0" applyNumberFormat="1" applyFont="1" applyBorder="1" applyAlignment="1">
      <alignment horizontal="center" vertical="center" wrapText="1"/>
    </xf>
    <xf numFmtId="164" fontId="7" fillId="0" borderId="270" xfId="0" applyNumberFormat="1" applyFont="1" applyBorder="1" applyAlignment="1">
      <alignment horizontal="center" vertical="top"/>
    </xf>
    <xf numFmtId="164" fontId="6" fillId="0" borderId="271" xfId="0" applyNumberFormat="1" applyFont="1" applyBorder="1" applyAlignment="1">
      <alignment horizontal="center" vertical="center" wrapText="1"/>
    </xf>
    <xf numFmtId="164" fontId="7" fillId="0" borderId="269" xfId="0" applyNumberFormat="1" applyFont="1" applyBorder="1" applyAlignment="1">
      <alignment horizontal="right" vertical="top" indent="1"/>
    </xf>
    <xf numFmtId="164" fontId="7" fillId="0" borderId="30" xfId="0" applyNumberFormat="1" applyFont="1" applyBorder="1" applyAlignment="1">
      <alignment horizontal="right" vertical="top" indent="1"/>
    </xf>
    <xf numFmtId="164" fontId="6" fillId="0" borderId="27" xfId="0" applyNumberFormat="1" applyFont="1" applyBorder="1" applyAlignment="1">
      <alignment horizontal="left" vertical="top" wrapText="1" indent="1"/>
    </xf>
    <xf numFmtId="164" fontId="6" fillId="0" borderId="31" xfId="0" applyNumberFormat="1" applyFont="1" applyBorder="1" applyAlignment="1">
      <alignment horizontal="left" vertical="top" wrapText="1" indent="1"/>
    </xf>
    <xf numFmtId="164" fontId="11" fillId="0" borderId="28" xfId="0" applyNumberFormat="1" applyFont="1" applyBorder="1" applyAlignment="1">
      <alignment horizontal="right" vertical="top" indent="1"/>
    </xf>
    <xf numFmtId="164" fontId="11" fillId="0" borderId="30" xfId="0" applyNumberFormat="1" applyFont="1" applyBorder="1" applyAlignment="1">
      <alignment horizontal="right" vertical="top" indent="1"/>
    </xf>
    <xf numFmtId="164" fontId="6" fillId="0" borderId="30" xfId="0" applyNumberFormat="1" applyFont="1" applyBorder="1" applyAlignment="1">
      <alignment horizontal="left" vertical="top" wrapText="1" indent="1"/>
    </xf>
    <xf numFmtId="164" fontId="6" fillId="0" borderId="29" xfId="0" applyNumberFormat="1" applyFont="1" applyBorder="1" applyAlignment="1">
      <alignment horizontal="left" vertical="top" wrapText="1" indent="1"/>
    </xf>
    <xf numFmtId="0" fontId="9" fillId="0" borderId="248" xfId="2" applyFont="1" applyBorder="1" applyAlignment="1">
      <alignment horizontal="center" vertical="top" wrapText="1"/>
    </xf>
    <xf numFmtId="0" fontId="9" fillId="0" borderId="249" xfId="2" applyFont="1" applyBorder="1" applyAlignment="1">
      <alignment horizontal="center" vertical="top" wrapText="1"/>
    </xf>
    <xf numFmtId="0" fontId="9" fillId="0" borderId="257" xfId="2" applyFont="1" applyBorder="1" applyAlignment="1">
      <alignment horizontal="center" vertical="top" wrapText="1"/>
    </xf>
    <xf numFmtId="164" fontId="7" fillId="0" borderId="271" xfId="0" applyNumberFormat="1" applyFont="1" applyBorder="1" applyAlignment="1">
      <alignment horizontal="center" vertical="center" wrapText="1" readingOrder="2"/>
    </xf>
    <xf numFmtId="0" fontId="24" fillId="0" borderId="277" xfId="2" applyFont="1" applyBorder="1" applyAlignment="1">
      <alignment horizontal="center" vertical="top" wrapText="1"/>
    </xf>
    <xf numFmtId="0" fontId="24" fillId="0" borderId="278" xfId="2" applyFont="1" applyBorder="1" applyAlignment="1">
      <alignment horizontal="center" vertical="top" wrapText="1"/>
    </xf>
    <xf numFmtId="0" fontId="24" fillId="0" borderId="279" xfId="2" applyFont="1" applyBorder="1" applyAlignment="1">
      <alignment horizontal="center" vertical="top" wrapText="1"/>
    </xf>
    <xf numFmtId="164" fontId="7" fillId="0" borderId="273" xfId="0" applyNumberFormat="1" applyFont="1" applyBorder="1" applyAlignment="1">
      <alignment horizontal="right" vertical="top" indent="1"/>
    </xf>
    <xf numFmtId="164" fontId="7" fillId="0" borderId="218" xfId="0" applyNumberFormat="1" applyFont="1" applyBorder="1" applyAlignment="1">
      <alignment horizontal="right" vertical="top" indent="1"/>
    </xf>
    <xf numFmtId="164" fontId="11" fillId="0" borderId="217" xfId="0" applyNumberFormat="1" applyFont="1" applyBorder="1" applyAlignment="1">
      <alignment horizontal="right" vertical="top" indent="1"/>
    </xf>
    <xf numFmtId="164" fontId="11" fillId="0" borderId="218" xfId="0" applyNumberFormat="1" applyFont="1" applyBorder="1" applyAlignment="1">
      <alignment horizontal="right" vertical="top" indent="1"/>
    </xf>
    <xf numFmtId="164" fontId="6" fillId="0" borderId="220" xfId="0" applyNumberFormat="1" applyFont="1" applyBorder="1" applyAlignment="1">
      <alignment horizontal="left" vertical="top" wrapText="1" indent="1"/>
    </xf>
    <xf numFmtId="164" fontId="6" fillId="0" borderId="221" xfId="0" applyNumberFormat="1" applyFont="1" applyBorder="1" applyAlignment="1">
      <alignment horizontal="left" vertical="top" wrapText="1" indent="1"/>
    </xf>
    <xf numFmtId="164" fontId="6" fillId="0" borderId="218" xfId="0" applyNumberFormat="1" applyFont="1" applyBorder="1" applyAlignment="1">
      <alignment horizontal="left" vertical="top" wrapText="1" indent="1"/>
    </xf>
    <xf numFmtId="164" fontId="6" fillId="0" borderId="222" xfId="0" applyNumberFormat="1" applyFont="1" applyBorder="1" applyAlignment="1">
      <alignment horizontal="left" vertical="top" wrapText="1" indent="1"/>
    </xf>
    <xf numFmtId="164" fontId="6" fillId="0" borderId="22" xfId="0" applyNumberFormat="1" applyFont="1" applyBorder="1" applyAlignment="1">
      <alignment horizontal="left" vertical="top" wrapText="1" indent="1"/>
    </xf>
    <xf numFmtId="164" fontId="6" fillId="0" borderId="21" xfId="0" applyNumberFormat="1" applyFont="1" applyBorder="1" applyAlignment="1">
      <alignment horizontal="left" vertical="top" wrapText="1" indent="1"/>
    </xf>
    <xf numFmtId="164" fontId="6" fillId="0" borderId="19" xfId="0" applyNumberFormat="1" applyFont="1" applyBorder="1" applyAlignment="1">
      <alignment horizontal="left" vertical="top" wrapText="1" indent="1"/>
    </xf>
    <xf numFmtId="164" fontId="6" fillId="0" borderId="23" xfId="0" applyNumberFormat="1" applyFont="1" applyBorder="1" applyAlignment="1">
      <alignment horizontal="left" vertical="top" wrapText="1" indent="1"/>
    </xf>
    <xf numFmtId="164" fontId="11" fillId="0" borderId="20" xfId="0" applyNumberFormat="1" applyFont="1" applyBorder="1" applyAlignment="1">
      <alignment horizontal="right" vertical="top" indent="1"/>
    </xf>
    <xf numFmtId="164" fontId="11" fillId="0" borderId="22" xfId="0" applyNumberFormat="1" applyFont="1" applyBorder="1" applyAlignment="1">
      <alignment horizontal="right" vertical="top" indent="1"/>
    </xf>
    <xf numFmtId="164" fontId="7" fillId="0" borderId="281" xfId="0" applyNumberFormat="1" applyFont="1" applyBorder="1" applyAlignment="1">
      <alignment horizontal="center" vertical="center" wrapText="1" readingOrder="2"/>
    </xf>
    <xf numFmtId="164" fontId="6" fillId="0" borderId="281" xfId="0" applyNumberFormat="1" applyFont="1" applyBorder="1" applyAlignment="1">
      <alignment horizontal="center" vertical="center" wrapText="1"/>
    </xf>
    <xf numFmtId="0" fontId="24" fillId="0" borderId="282" xfId="2" applyFont="1" applyBorder="1" applyAlignment="1">
      <alignment horizontal="center" vertical="center" wrapText="1"/>
    </xf>
    <xf numFmtId="0" fontId="24" fillId="0" borderId="270" xfId="2" applyFont="1" applyBorder="1" applyAlignment="1">
      <alignment horizontal="center" vertical="center" wrapText="1"/>
    </xf>
    <xf numFmtId="0" fontId="24" fillId="0" borderId="283" xfId="2" applyFont="1" applyBorder="1" applyAlignment="1">
      <alignment horizontal="center" vertical="center" wrapText="1"/>
    </xf>
    <xf numFmtId="164" fontId="6" fillId="0" borderId="248" xfId="0" applyNumberFormat="1" applyFont="1" applyBorder="1" applyAlignment="1">
      <alignment horizontal="center" vertical="top" wrapText="1"/>
    </xf>
    <xf numFmtId="164" fontId="6" fillId="0" borderId="249" xfId="0" applyNumberFormat="1" applyFont="1" applyBorder="1" applyAlignment="1">
      <alignment horizontal="center" vertical="top" wrapText="1"/>
    </xf>
    <xf numFmtId="164" fontId="6" fillId="0" borderId="257" xfId="0" applyNumberFormat="1" applyFont="1" applyBorder="1" applyAlignment="1">
      <alignment horizontal="center" vertical="top" wrapText="1"/>
    </xf>
    <xf numFmtId="164" fontId="7" fillId="0" borderId="280" xfId="0" applyNumberFormat="1" applyFont="1" applyBorder="1" applyAlignment="1">
      <alignment horizontal="right" vertical="top" indent="1"/>
    </xf>
    <xf numFmtId="164" fontId="7" fillId="0" borderId="22" xfId="0" applyNumberFormat="1" applyFont="1" applyBorder="1" applyAlignment="1">
      <alignment horizontal="right" vertical="top" indent="1"/>
    </xf>
    <xf numFmtId="164" fontId="6" fillId="0" borderId="16" xfId="0" applyNumberFormat="1" applyFont="1" applyBorder="1" applyAlignment="1">
      <alignment horizontal="center" vertical="center" wrapText="1"/>
    </xf>
    <xf numFmtId="164" fontId="6" fillId="0" borderId="40" xfId="0" applyNumberFormat="1" applyFont="1" applyBorder="1" applyAlignment="1">
      <alignment horizontal="center" vertical="center" wrapText="1"/>
    </xf>
    <xf numFmtId="164" fontId="6" fillId="0" borderId="24" xfId="0" applyNumberFormat="1" applyFont="1" applyBorder="1" applyAlignment="1">
      <alignment horizontal="center" vertical="center" wrapText="1"/>
    </xf>
    <xf numFmtId="0" fontId="19" fillId="0" borderId="0" xfId="0" applyFont="1" applyBorder="1" applyAlignment="1">
      <alignment horizontal="center" vertical="center" wrapText="1" readingOrder="2"/>
    </xf>
    <xf numFmtId="164" fontId="18" fillId="0" borderId="0" xfId="0" applyNumberFormat="1" applyFont="1" applyAlignment="1">
      <alignment horizontal="center" vertical="center" wrapText="1"/>
    </xf>
    <xf numFmtId="164" fontId="7" fillId="0" borderId="239" xfId="0" applyNumberFormat="1" applyFont="1" applyBorder="1" applyAlignment="1">
      <alignment horizontal="center" vertical="center" wrapText="1" readingOrder="2"/>
    </xf>
    <xf numFmtId="164" fontId="7" fillId="0" borderId="42" xfId="0" applyNumberFormat="1" applyFont="1" applyBorder="1" applyAlignment="1">
      <alignment horizontal="right" vertical="center" wrapText="1" indent="1"/>
    </xf>
    <xf numFmtId="164" fontId="7" fillId="0" borderId="43" xfId="0" applyNumberFormat="1" applyFont="1" applyBorder="1" applyAlignment="1">
      <alignment horizontal="right" vertical="center" wrapText="1" indent="1"/>
    </xf>
    <xf numFmtId="164" fontId="6" fillId="0" borderId="43" xfId="0" applyNumberFormat="1" applyFont="1" applyBorder="1" applyAlignment="1">
      <alignment horizontal="left" vertical="top" wrapText="1" indent="1"/>
    </xf>
    <xf numFmtId="0" fontId="49" fillId="0" borderId="48" xfId="2" applyFont="1" applyBorder="1" applyAlignment="1">
      <alignment horizontal="center" vertical="center" wrapText="1"/>
    </xf>
    <xf numFmtId="0" fontId="49" fillId="0" borderId="40" xfId="2" applyFont="1" applyBorder="1" applyAlignment="1">
      <alignment horizontal="center" vertical="center" wrapText="1"/>
    </xf>
    <xf numFmtId="164" fontId="7" fillId="0" borderId="16" xfId="0" applyNumberFormat="1" applyFont="1" applyBorder="1" applyAlignment="1">
      <alignment horizontal="center" vertical="center" wrapText="1" readingOrder="2"/>
    </xf>
    <xf numFmtId="164" fontId="7" fillId="0" borderId="40" xfId="0" applyNumberFormat="1" applyFont="1" applyBorder="1" applyAlignment="1">
      <alignment horizontal="center" vertical="center" wrapText="1" readingOrder="2"/>
    </xf>
    <xf numFmtId="164" fontId="6" fillId="0" borderId="80" xfId="0" applyNumberFormat="1" applyFont="1" applyBorder="1" applyAlignment="1">
      <alignment horizontal="center" vertical="center" wrapText="1"/>
    </xf>
    <xf numFmtId="164" fontId="6" fillId="0" borderId="47" xfId="0" applyNumberFormat="1" applyFont="1" applyBorder="1" applyAlignment="1">
      <alignment horizontal="center" vertical="center" wrapText="1"/>
    </xf>
    <xf numFmtId="0" fontId="25" fillId="0" borderId="39" xfId="2" applyFont="1" applyBorder="1" applyAlignment="1">
      <alignment horizontal="center" vertical="center" wrapText="1"/>
    </xf>
    <xf numFmtId="0" fontId="25" fillId="0" borderId="32" xfId="2" applyFont="1" applyBorder="1" applyAlignment="1">
      <alignment horizontal="center" vertical="center" wrapText="1"/>
    </xf>
    <xf numFmtId="0" fontId="25" fillId="0" borderId="85" xfId="2" applyFont="1" applyBorder="1" applyAlignment="1">
      <alignment horizontal="center" vertical="center" wrapText="1"/>
    </xf>
    <xf numFmtId="0" fontId="25" fillId="0" borderId="86" xfId="2" applyFont="1" applyBorder="1" applyAlignment="1">
      <alignment horizontal="center" vertical="center" wrapText="1"/>
    </xf>
    <xf numFmtId="164" fontId="4" fillId="0" borderId="9" xfId="0" applyNumberFormat="1" applyFont="1" applyBorder="1" applyAlignment="1">
      <alignment horizontal="center" vertical="top" wrapText="1" readingOrder="1"/>
    </xf>
    <xf numFmtId="164" fontId="4" fillId="0" borderId="47" xfId="0" applyNumberFormat="1" applyFont="1" applyBorder="1" applyAlignment="1">
      <alignment horizontal="center" vertical="top" wrapText="1" readingOrder="1"/>
    </xf>
    <xf numFmtId="164" fontId="3" fillId="0" borderId="227" xfId="0" applyNumberFormat="1" applyFont="1" applyBorder="1" applyAlignment="1">
      <alignment horizontal="center" vertical="center" wrapText="1" readingOrder="1"/>
    </xf>
    <xf numFmtId="164" fontId="3" fillId="0" borderId="177" xfId="0" applyNumberFormat="1" applyFont="1" applyBorder="1" applyAlignment="1">
      <alignment horizontal="center" vertical="center" wrapText="1" readingOrder="1"/>
    </xf>
    <xf numFmtId="164" fontId="6" fillId="0" borderId="81" xfId="0" applyNumberFormat="1" applyFont="1" applyBorder="1" applyAlignment="1">
      <alignment horizontal="left" vertical="top" wrapText="1" indent="1"/>
    </xf>
    <xf numFmtId="164" fontId="6" fillId="0" borderId="84" xfId="0" applyNumberFormat="1" applyFont="1" applyBorder="1" applyAlignment="1">
      <alignment horizontal="left" vertical="top" wrapText="1" indent="1"/>
    </xf>
    <xf numFmtId="0" fontId="24" fillId="0" borderId="82" xfId="2" applyFont="1" applyBorder="1" applyAlignment="1">
      <alignment horizontal="center" vertical="center" wrapText="1"/>
    </xf>
    <xf numFmtId="0" fontId="24" fillId="0" borderId="83" xfId="2" applyFont="1" applyBorder="1" applyAlignment="1">
      <alignment horizontal="center" vertical="center" wrapText="1"/>
    </xf>
    <xf numFmtId="0" fontId="24" fillId="0" borderId="9" xfId="2" applyFont="1" applyBorder="1" applyAlignment="1">
      <alignment horizontal="center" vertical="center" wrapText="1"/>
    </xf>
    <xf numFmtId="0" fontId="24" fillId="0" borderId="47" xfId="2" applyFont="1" applyBorder="1" applyAlignment="1">
      <alignment horizontal="center" vertical="center" wrapText="1"/>
    </xf>
    <xf numFmtId="0" fontId="19" fillId="0" borderId="0" xfId="0" applyFont="1" applyBorder="1" applyAlignment="1">
      <alignment horizontal="center" vertical="top" wrapText="1" readingOrder="2"/>
    </xf>
    <xf numFmtId="0" fontId="25" fillId="0" borderId="85" xfId="2" applyFont="1" applyBorder="1" applyAlignment="1">
      <alignment horizontal="center" vertical="top" wrapText="1"/>
    </xf>
    <xf numFmtId="0" fontId="25" fillId="0" borderId="86" xfId="2" applyFont="1" applyBorder="1" applyAlignment="1">
      <alignment horizontal="center" vertical="top" wrapText="1"/>
    </xf>
    <xf numFmtId="164" fontId="4" fillId="0" borderId="51" xfId="0" applyNumberFormat="1" applyFont="1" applyBorder="1" applyAlignment="1">
      <alignment horizontal="center" vertical="top" wrapText="1" readingOrder="1"/>
    </xf>
    <xf numFmtId="164" fontId="4" fillId="0" borderId="2" xfId="0" applyNumberFormat="1" applyFont="1" applyBorder="1" applyAlignment="1">
      <alignment horizontal="center" vertical="top" wrapText="1" readingOrder="1"/>
    </xf>
    <xf numFmtId="164" fontId="3" fillId="0" borderId="227" xfId="0" applyNumberFormat="1" applyFont="1" applyBorder="1" applyAlignment="1">
      <alignment horizontal="center" vertical="top" wrapText="1" readingOrder="1"/>
    </xf>
    <xf numFmtId="164" fontId="3" fillId="0" borderId="177" xfId="0" applyNumberFormat="1" applyFont="1" applyBorder="1" applyAlignment="1">
      <alignment horizontal="center" vertical="top" wrapText="1" readingOrder="1"/>
    </xf>
    <xf numFmtId="0" fontId="25" fillId="0" borderId="39" xfId="2" applyFont="1" applyBorder="1" applyAlignment="1">
      <alignment horizontal="center" vertical="top" wrapText="1"/>
    </xf>
    <xf numFmtId="0" fontId="25" fillId="0" borderId="32" xfId="2" applyFont="1" applyBorder="1" applyAlignment="1">
      <alignment horizontal="center" vertical="top" wrapText="1"/>
    </xf>
    <xf numFmtId="0" fontId="24" fillId="0" borderId="82" xfId="2" applyFont="1" applyBorder="1" applyAlignment="1">
      <alignment horizontal="center" vertical="top" wrapText="1"/>
    </xf>
    <xf numFmtId="0" fontId="24" fillId="0" borderId="83" xfId="2" applyFont="1" applyBorder="1" applyAlignment="1">
      <alignment horizontal="center" vertical="top" wrapText="1"/>
    </xf>
    <xf numFmtId="0" fontId="24" fillId="0" borderId="9" xfId="2" applyFont="1" applyBorder="1" applyAlignment="1">
      <alignment horizontal="center" vertical="top" wrapText="1"/>
    </xf>
    <xf numFmtId="0" fontId="24" fillId="0" borderId="47" xfId="2" applyFont="1" applyBorder="1" applyAlignment="1">
      <alignment horizontal="center" vertical="top" wrapText="1"/>
    </xf>
    <xf numFmtId="164" fontId="6" fillId="0" borderId="281" xfId="5" applyNumberFormat="1" applyFont="1" applyBorder="1" applyAlignment="1">
      <alignment horizontal="center" vertical="center" wrapText="1"/>
    </xf>
    <xf numFmtId="164" fontId="6" fillId="0" borderId="77" xfId="5" applyNumberFormat="1" applyFont="1" applyBorder="1" applyAlignment="1">
      <alignment horizontal="center" vertical="center" wrapText="1"/>
    </xf>
    <xf numFmtId="164" fontId="6" fillId="0" borderId="237" xfId="5" applyNumberFormat="1" applyFont="1" applyBorder="1" applyAlignment="1">
      <alignment horizontal="center" vertical="center" wrapText="1"/>
    </xf>
    <xf numFmtId="164" fontId="7" fillId="0" borderId="282" xfId="0" applyNumberFormat="1" applyFont="1" applyBorder="1" applyAlignment="1">
      <alignment horizontal="center" vertical="center" wrapText="1"/>
    </xf>
    <xf numFmtId="164" fontId="7" fillId="0" borderId="270" xfId="0" applyNumberFormat="1" applyFont="1" applyBorder="1" applyAlignment="1">
      <alignment horizontal="center" vertical="center" wrapText="1"/>
    </xf>
    <xf numFmtId="164" fontId="7" fillId="0" borderId="283" xfId="0" applyNumberFormat="1" applyFont="1" applyBorder="1" applyAlignment="1">
      <alignment horizontal="center" vertical="center" wrapText="1"/>
    </xf>
    <xf numFmtId="164" fontId="6" fillId="0" borderId="8" xfId="0" applyNumberFormat="1" applyFont="1" applyBorder="1" applyAlignment="1">
      <alignment horizontal="center" vertical="top" wrapText="1" readingOrder="1"/>
    </xf>
    <xf numFmtId="164" fontId="6" fillId="0" borderId="4" xfId="0" applyNumberFormat="1" applyFont="1" applyBorder="1" applyAlignment="1">
      <alignment horizontal="center" vertical="top" wrapText="1" readingOrder="1"/>
    </xf>
    <xf numFmtId="164" fontId="6" fillId="0" borderId="237" xfId="0" applyNumberFormat="1" applyFont="1" applyBorder="1" applyAlignment="1">
      <alignment horizontal="center" vertical="top" wrapText="1" readingOrder="1"/>
    </xf>
    <xf numFmtId="164" fontId="6" fillId="0" borderId="47" xfId="0" applyNumberFormat="1" applyFont="1" applyBorder="1" applyAlignment="1">
      <alignment horizontal="center" vertical="top" wrapText="1" readingOrder="1"/>
    </xf>
    <xf numFmtId="164" fontId="6" fillId="0" borderId="139" xfId="0" applyNumberFormat="1" applyFont="1" applyBorder="1" applyAlignment="1">
      <alignment horizontal="center" vertical="top" wrapText="1" readingOrder="1"/>
    </xf>
    <xf numFmtId="0" fontId="19" fillId="0" borderId="0" xfId="0" applyFont="1" applyBorder="1" applyAlignment="1">
      <alignment horizontal="center" vertical="center" wrapText="1"/>
    </xf>
    <xf numFmtId="164" fontId="18" fillId="0" borderId="0" xfId="0" applyNumberFormat="1" applyFont="1" applyAlignment="1">
      <alignment horizontal="center" vertical="top" wrapText="1"/>
    </xf>
    <xf numFmtId="164" fontId="7" fillId="0" borderId="231" xfId="0" applyNumberFormat="1" applyFont="1" applyBorder="1" applyAlignment="1">
      <alignment horizontal="center" vertical="center" wrapText="1" readingOrder="2"/>
    </xf>
    <xf numFmtId="164" fontId="6" fillId="0" borderId="235" xfId="0" applyNumberFormat="1" applyFont="1" applyBorder="1" applyAlignment="1">
      <alignment horizontal="center" vertical="center" wrapText="1"/>
    </xf>
    <xf numFmtId="164" fontId="6" fillId="0" borderId="236" xfId="0" applyNumberFormat="1" applyFont="1" applyBorder="1" applyAlignment="1">
      <alignment horizontal="center" vertical="center" wrapText="1"/>
    </xf>
    <xf numFmtId="0" fontId="25" fillId="0" borderId="254" xfId="2" applyFont="1" applyBorder="1" applyAlignment="1">
      <alignment horizontal="center" vertical="top" wrapText="1"/>
    </xf>
    <xf numFmtId="0" fontId="25" fillId="0" borderId="255" xfId="2" applyFont="1" applyBorder="1" applyAlignment="1">
      <alignment horizontal="center" vertical="top" wrapText="1"/>
    </xf>
    <xf numFmtId="0" fontId="25" fillId="0" borderId="214" xfId="2" applyFont="1" applyBorder="1" applyAlignment="1">
      <alignment horizontal="center" vertical="top" wrapText="1"/>
    </xf>
    <xf numFmtId="0" fontId="25" fillId="0" borderId="215" xfId="2" applyFont="1" applyBorder="1" applyAlignment="1">
      <alignment horizontal="center" vertical="top" wrapText="1"/>
    </xf>
    <xf numFmtId="164" fontId="4" fillId="0" borderId="227" xfId="0" applyNumberFormat="1" applyFont="1" applyBorder="1" applyAlignment="1">
      <alignment horizontal="center" vertical="top" wrapText="1" readingOrder="1"/>
    </xf>
    <xf numFmtId="164" fontId="4" fillId="0" borderId="201" xfId="0" applyNumberFormat="1" applyFont="1" applyBorder="1" applyAlignment="1">
      <alignment horizontal="center" vertical="top" wrapText="1" readingOrder="1"/>
    </xf>
    <xf numFmtId="164" fontId="6" fillId="0" borderId="232" xfId="0" applyNumberFormat="1" applyFont="1" applyBorder="1" applyAlignment="1">
      <alignment horizontal="left" vertical="center" wrapText="1" indent="1"/>
    </xf>
    <xf numFmtId="164" fontId="6" fillId="0" borderId="233" xfId="0" applyNumberFormat="1" applyFont="1" applyBorder="1" applyAlignment="1">
      <alignment horizontal="left" vertical="center" wrapText="1" indent="1"/>
    </xf>
    <xf numFmtId="0" fontId="24" fillId="0" borderId="256" xfId="2" applyFont="1" applyBorder="1" applyAlignment="1">
      <alignment horizontal="center" vertical="top" wrapText="1"/>
    </xf>
    <xf numFmtId="0" fontId="24" fillId="0" borderId="76" xfId="2" applyFont="1" applyBorder="1" applyAlignment="1">
      <alignment horizontal="center" vertical="top" wrapText="1"/>
    </xf>
    <xf numFmtId="164" fontId="4" fillId="0" borderId="248" xfId="0" applyNumberFormat="1" applyFont="1" applyBorder="1" applyAlignment="1">
      <alignment horizontal="center" vertical="top" wrapText="1" readingOrder="1"/>
    </xf>
    <xf numFmtId="164" fontId="4" fillId="0" borderId="257" xfId="0" applyNumberFormat="1" applyFont="1" applyBorder="1" applyAlignment="1">
      <alignment horizontal="center" vertical="top" wrapText="1" readingOrder="1"/>
    </xf>
    <xf numFmtId="164" fontId="18" fillId="0" borderId="0" xfId="0" applyNumberFormat="1" applyFont="1" applyBorder="1" applyAlignment="1">
      <alignment horizontal="center" vertical="top" wrapText="1"/>
    </xf>
    <xf numFmtId="164" fontId="7" fillId="0" borderId="228" xfId="0" applyNumberFormat="1" applyFont="1" applyBorder="1" applyAlignment="1">
      <alignment horizontal="center" vertical="center" wrapText="1" readingOrder="2"/>
    </xf>
    <xf numFmtId="0" fontId="25" fillId="0" borderId="242" xfId="2" applyFont="1" applyBorder="1" applyAlignment="1">
      <alignment horizontal="center" vertical="top" wrapText="1"/>
    </xf>
    <xf numFmtId="0" fontId="25" fillId="0" borderId="47" xfId="2" applyFont="1" applyBorder="1" applyAlignment="1">
      <alignment horizontal="center" vertical="top" wrapText="1"/>
    </xf>
    <xf numFmtId="0" fontId="25" fillId="0" borderId="9" xfId="2" applyFont="1" applyBorder="1" applyAlignment="1">
      <alignment horizontal="center" vertical="top" wrapText="1"/>
    </xf>
    <xf numFmtId="0" fontId="25" fillId="0" borderId="253" xfId="2" applyFont="1" applyBorder="1" applyAlignment="1">
      <alignment horizontal="center" vertical="top" wrapText="1"/>
    </xf>
    <xf numFmtId="0" fontId="24" fillId="0" borderId="256" xfId="2" applyFont="1" applyBorder="1" applyAlignment="1">
      <alignment horizontal="center" vertical="center" wrapText="1"/>
    </xf>
    <xf numFmtId="0" fontId="24" fillId="0" borderId="76" xfId="2" applyFont="1" applyBorder="1" applyAlignment="1">
      <alignment horizontal="center" vertical="center" wrapText="1"/>
    </xf>
    <xf numFmtId="164" fontId="12" fillId="0" borderId="18" xfId="0" applyNumberFormat="1" applyFont="1" applyBorder="1" applyAlignment="1">
      <alignment horizontal="center" vertical="top" wrapText="1" readingOrder="1"/>
    </xf>
    <xf numFmtId="164" fontId="12" fillId="0" borderId="1" xfId="0" applyNumberFormat="1" applyFont="1" applyBorder="1" applyAlignment="1">
      <alignment horizontal="center" vertical="top" wrapText="1" readingOrder="1"/>
    </xf>
    <xf numFmtId="164" fontId="12" fillId="0" borderId="2" xfId="0" applyNumberFormat="1" applyFont="1" applyBorder="1" applyAlignment="1">
      <alignment horizontal="center" vertical="top" wrapText="1" readingOrder="1"/>
    </xf>
    <xf numFmtId="164" fontId="6" fillId="0" borderId="18" xfId="0" applyNumberFormat="1" applyFont="1" applyBorder="1" applyAlignment="1">
      <alignment horizontal="center" vertical="top" wrapText="1" readingOrder="1"/>
    </xf>
    <xf numFmtId="164" fontId="6" fillId="0" borderId="1" xfId="0" applyNumberFormat="1" applyFont="1" applyBorder="1" applyAlignment="1">
      <alignment horizontal="center" vertical="top" wrapText="1" readingOrder="1"/>
    </xf>
    <xf numFmtId="164" fontId="6" fillId="0" borderId="2" xfId="0" applyNumberFormat="1" applyFont="1" applyBorder="1" applyAlignment="1">
      <alignment horizontal="center" vertical="top" wrapText="1" readingOrder="1"/>
    </xf>
    <xf numFmtId="0" fontId="6" fillId="0" borderId="38" xfId="3" applyFont="1" applyBorder="1" applyAlignment="1">
      <alignment horizontal="center" vertical="center" wrapText="1"/>
    </xf>
    <xf numFmtId="0" fontId="6" fillId="0" borderId="40" xfId="3" applyFont="1" applyBorder="1" applyAlignment="1">
      <alignment horizontal="center" vertical="center" wrapText="1"/>
    </xf>
    <xf numFmtId="0" fontId="6" fillId="0" borderId="24" xfId="3" applyFont="1" applyBorder="1" applyAlignment="1">
      <alignment horizontal="center" vertical="center" wrapText="1"/>
    </xf>
    <xf numFmtId="164" fontId="7" fillId="0" borderId="54" xfId="0" applyNumberFormat="1" applyFont="1" applyBorder="1" applyAlignment="1">
      <alignment horizontal="right" vertical="top" wrapText="1" indent="1"/>
    </xf>
    <xf numFmtId="164" fontId="7" fillId="0" borderId="44" xfId="0" applyNumberFormat="1" applyFont="1" applyBorder="1" applyAlignment="1">
      <alignment horizontal="right" vertical="top" wrapText="1" indent="1"/>
    </xf>
    <xf numFmtId="164" fontId="6" fillId="0" borderId="33" xfId="0" applyNumberFormat="1" applyFont="1" applyBorder="1" applyAlignment="1">
      <alignment horizontal="left" vertical="top" wrapText="1" indent="1"/>
    </xf>
    <xf numFmtId="164" fontId="6" fillId="0" borderId="46" xfId="0" applyNumberFormat="1" applyFont="1" applyBorder="1" applyAlignment="1">
      <alignment horizontal="left" vertical="top" wrapText="1" indent="1"/>
    </xf>
    <xf numFmtId="0" fontId="7" fillId="0" borderId="53" xfId="2" applyFont="1" applyBorder="1" applyAlignment="1">
      <alignment horizontal="center" vertical="top" wrapText="1"/>
    </xf>
    <xf numFmtId="0" fontId="7" fillId="0" borderId="33" xfId="2" applyFont="1" applyBorder="1" applyAlignment="1">
      <alignment horizontal="center" vertical="top" wrapText="1"/>
    </xf>
    <xf numFmtId="0" fontId="7" fillId="0" borderId="46" xfId="2" applyFont="1" applyBorder="1" applyAlignment="1">
      <alignment horizontal="center" vertical="top" wrapText="1"/>
    </xf>
    <xf numFmtId="0" fontId="7" fillId="0" borderId="39" xfId="2" applyFont="1" applyBorder="1" applyAlignment="1">
      <alignment horizontal="center" vertical="top" wrapText="1"/>
    </xf>
    <xf numFmtId="0" fontId="7" fillId="0" borderId="0" xfId="2" applyFont="1" applyBorder="1" applyAlignment="1">
      <alignment horizontal="center" vertical="top" wrapText="1"/>
    </xf>
    <xf numFmtId="0" fontId="7" fillId="0" borderId="47" xfId="2" applyFont="1" applyBorder="1" applyAlignment="1">
      <alignment horizontal="center" vertical="top" wrapText="1"/>
    </xf>
    <xf numFmtId="0" fontId="6" fillId="0" borderId="38" xfId="3" applyFont="1" applyFill="1" applyBorder="1" applyAlignment="1">
      <alignment horizontal="center" vertical="center" wrapText="1"/>
    </xf>
    <xf numFmtId="0" fontId="6" fillId="0" borderId="40" xfId="3" applyFont="1" applyFill="1" applyBorder="1" applyAlignment="1">
      <alignment horizontal="center" vertical="center" wrapText="1"/>
    </xf>
    <xf numFmtId="0" fontId="6" fillId="0" borderId="24" xfId="3" applyFont="1" applyFill="1" applyBorder="1" applyAlignment="1">
      <alignment horizontal="center" vertical="center" wrapText="1"/>
    </xf>
    <xf numFmtId="0" fontId="11" fillId="0" borderId="53" xfId="2" applyFont="1" applyBorder="1" applyAlignment="1">
      <alignment horizontal="center" vertical="top" wrapText="1"/>
    </xf>
    <xf numFmtId="0" fontId="11" fillId="0" borderId="33" xfId="2" applyFont="1" applyBorder="1" applyAlignment="1">
      <alignment horizontal="center" vertical="top" wrapText="1"/>
    </xf>
    <xf numFmtId="0" fontId="11" fillId="0" borderId="46" xfId="2" applyFont="1" applyBorder="1" applyAlignment="1">
      <alignment horizontal="center" vertical="top" wrapText="1"/>
    </xf>
    <xf numFmtId="0" fontId="11" fillId="0" borderId="54" xfId="2" applyFont="1" applyBorder="1" applyAlignment="1">
      <alignment horizontal="center" vertical="top" wrapText="1"/>
    </xf>
    <xf numFmtId="0" fontId="11" fillId="0" borderId="44" xfId="2" applyFont="1" applyBorder="1" applyAlignment="1">
      <alignment horizontal="center" vertical="top" wrapText="1"/>
    </xf>
    <xf numFmtId="0" fontId="11" fillId="0" borderId="49" xfId="2" applyFont="1" applyBorder="1" applyAlignment="1">
      <alignment horizontal="center" vertical="top" wrapText="1"/>
    </xf>
    <xf numFmtId="0" fontId="11" fillId="0" borderId="41" xfId="2" applyFont="1" applyBorder="1" applyAlignment="1">
      <alignment horizontal="center" vertical="top" wrapText="1"/>
    </xf>
    <xf numFmtId="164" fontId="7" fillId="0" borderId="179" xfId="0" applyNumberFormat="1" applyFont="1" applyBorder="1" applyAlignment="1">
      <alignment horizontal="center" vertical="center" wrapText="1" readingOrder="2"/>
    </xf>
    <xf numFmtId="164" fontId="7" fillId="0" borderId="123" xfId="0" applyNumberFormat="1" applyFont="1" applyBorder="1" applyAlignment="1">
      <alignment horizontal="center" vertical="center" wrapText="1" readingOrder="2"/>
    </xf>
    <xf numFmtId="164" fontId="6" fillId="0" borderId="168" xfId="0" applyNumberFormat="1" applyFont="1" applyBorder="1" applyAlignment="1">
      <alignment horizontal="center" vertical="center" wrapText="1"/>
    </xf>
    <xf numFmtId="164" fontId="6" fillId="0" borderId="170" xfId="0" applyNumberFormat="1" applyFont="1" applyBorder="1" applyAlignment="1">
      <alignment horizontal="center" vertical="center" wrapText="1"/>
    </xf>
    <xf numFmtId="0" fontId="25" fillId="0" borderId="171" xfId="2" applyFont="1" applyBorder="1" applyAlignment="1">
      <alignment horizontal="center" vertical="center" wrapText="1"/>
    </xf>
    <xf numFmtId="0" fontId="25" fillId="0" borderId="172" xfId="2" applyFont="1" applyBorder="1" applyAlignment="1">
      <alignment horizontal="center" vertical="center" wrapText="1"/>
    </xf>
    <xf numFmtId="0" fontId="25" fillId="0" borderId="9" xfId="2" applyFont="1" applyBorder="1" applyAlignment="1">
      <alignment horizontal="center" vertical="center" wrapText="1"/>
    </xf>
    <xf numFmtId="164" fontId="4" fillId="0" borderId="176" xfId="0" applyNumberFormat="1" applyFont="1" applyBorder="1" applyAlignment="1">
      <alignment horizontal="center" vertical="center" wrapText="1" readingOrder="1"/>
    </xf>
    <xf numFmtId="164" fontId="4" fillId="0" borderId="169" xfId="0" applyNumberFormat="1" applyFont="1" applyBorder="1" applyAlignment="1">
      <alignment horizontal="center" vertical="center" wrapText="1" readingOrder="1"/>
    </xf>
    <xf numFmtId="164" fontId="6" fillId="0" borderId="5" xfId="0" applyNumberFormat="1" applyFont="1" applyBorder="1" applyAlignment="1">
      <alignment horizontal="left" vertical="center" wrapText="1" indent="1" readingOrder="1"/>
    </xf>
    <xf numFmtId="164" fontId="6" fillId="0" borderId="167" xfId="0" applyNumberFormat="1" applyFont="1" applyBorder="1" applyAlignment="1">
      <alignment horizontal="left" vertical="center" wrapText="1" indent="1" readingOrder="1"/>
    </xf>
    <xf numFmtId="0" fontId="24" fillId="0" borderId="158" xfId="2" applyFont="1" applyBorder="1" applyAlignment="1">
      <alignment horizontal="center" vertical="top" wrapText="1"/>
    </xf>
    <xf numFmtId="0" fontId="24" fillId="0" borderId="160" xfId="2" applyFont="1" applyBorder="1" applyAlignment="1">
      <alignment horizontal="center" vertical="top" wrapText="1"/>
    </xf>
    <xf numFmtId="0" fontId="24" fillId="0" borderId="0" xfId="2" applyFont="1" applyBorder="1" applyAlignment="1">
      <alignment horizontal="center" vertical="top" wrapText="1"/>
    </xf>
    <xf numFmtId="0" fontId="24" fillId="0" borderId="37" xfId="2" applyFont="1" applyBorder="1" applyAlignment="1">
      <alignment horizontal="center" vertical="top" wrapText="1"/>
    </xf>
    <xf numFmtId="164" fontId="3" fillId="0" borderId="176" xfId="0" applyNumberFormat="1" applyFont="1" applyBorder="1" applyAlignment="1">
      <alignment horizontal="center" vertical="top" wrapText="1" readingOrder="1"/>
    </xf>
    <xf numFmtId="164" fontId="7" fillId="0" borderId="7" xfId="0" applyNumberFormat="1" applyFont="1" applyBorder="1" applyAlignment="1">
      <alignment horizontal="center" vertical="center" wrapText="1" readingOrder="2"/>
    </xf>
    <xf numFmtId="0" fontId="11" fillId="0" borderId="208" xfId="2" applyFont="1" applyBorder="1" applyAlignment="1">
      <alignment horizontal="center" vertical="top" wrapText="1"/>
    </xf>
    <xf numFmtId="0" fontId="11" fillId="0" borderId="205" xfId="2" applyFont="1" applyBorder="1" applyAlignment="1">
      <alignment horizontal="center" vertical="top" wrapText="1"/>
    </xf>
    <xf numFmtId="0" fontId="11" fillId="0" borderId="207" xfId="2" applyFont="1" applyBorder="1" applyAlignment="1">
      <alignment horizontal="center" vertical="top" wrapText="1"/>
    </xf>
    <xf numFmtId="0" fontId="6" fillId="0" borderId="192" xfId="3" applyFont="1" applyBorder="1" applyAlignment="1">
      <alignment horizontal="center" vertical="center" wrapText="1"/>
    </xf>
    <xf numFmtId="0" fontId="6" fillId="0" borderId="77" xfId="3" applyFont="1" applyBorder="1" applyAlignment="1">
      <alignment horizontal="center" vertical="center" wrapText="1"/>
    </xf>
    <xf numFmtId="0" fontId="6" fillId="0" borderId="123" xfId="3" applyFont="1" applyBorder="1" applyAlignment="1">
      <alignment horizontal="center" vertical="center" wrapText="1"/>
    </xf>
    <xf numFmtId="0" fontId="6" fillId="0" borderId="208" xfId="3" applyFont="1" applyBorder="1" applyAlignment="1">
      <alignment horizontal="center" vertical="center" wrapText="1"/>
    </xf>
    <xf numFmtId="164" fontId="12" fillId="0" borderId="123" xfId="0" applyNumberFormat="1" applyFont="1" applyBorder="1" applyAlignment="1">
      <alignment horizontal="center" vertical="top" wrapText="1" readingOrder="1"/>
    </xf>
    <xf numFmtId="164" fontId="12" fillId="0" borderId="209" xfId="0" applyNumberFormat="1" applyFont="1" applyBorder="1" applyAlignment="1">
      <alignment horizontal="center" vertical="top" wrapText="1" readingOrder="1"/>
    </xf>
    <xf numFmtId="164" fontId="12" fillId="0" borderId="175" xfId="0" applyNumberFormat="1" applyFont="1" applyBorder="1" applyAlignment="1">
      <alignment horizontal="center" vertical="top" wrapText="1" readingOrder="1"/>
    </xf>
    <xf numFmtId="164" fontId="12" fillId="0" borderId="201" xfId="0" applyNumberFormat="1" applyFont="1" applyBorder="1" applyAlignment="1">
      <alignment horizontal="center" vertical="top" wrapText="1" readingOrder="1"/>
    </xf>
    <xf numFmtId="164" fontId="7" fillId="0" borderId="202" xfId="0" applyNumberFormat="1" applyFont="1" applyBorder="1" applyAlignment="1">
      <alignment horizontal="right" vertical="top" wrapText="1" indent="1" readingOrder="2"/>
    </xf>
    <xf numFmtId="164" fontId="7" fillId="0" borderId="203" xfId="0" applyNumberFormat="1" applyFont="1" applyBorder="1" applyAlignment="1">
      <alignment horizontal="right" vertical="top" wrapText="1" indent="1" readingOrder="2"/>
    </xf>
    <xf numFmtId="164" fontId="6" fillId="0" borderId="203" xfId="0" applyNumberFormat="1" applyFont="1" applyBorder="1" applyAlignment="1">
      <alignment horizontal="left" vertical="top" wrapText="1" indent="1" readingOrder="1"/>
    </xf>
    <xf numFmtId="164" fontId="6" fillId="0" borderId="204" xfId="0" applyNumberFormat="1" applyFont="1" applyBorder="1" applyAlignment="1">
      <alignment horizontal="left" vertical="top" wrapText="1" indent="1" readingOrder="1"/>
    </xf>
    <xf numFmtId="164" fontId="7" fillId="0" borderId="205" xfId="0" applyNumberFormat="1" applyFont="1" applyBorder="1" applyAlignment="1">
      <alignment horizontal="center" vertical="center" wrapText="1" readingOrder="2"/>
    </xf>
    <xf numFmtId="164" fontId="7" fillId="0" borderId="206" xfId="0" applyNumberFormat="1" applyFont="1" applyBorder="1" applyAlignment="1">
      <alignment horizontal="center" vertical="center" wrapText="1" readingOrder="2"/>
    </xf>
    <xf numFmtId="164" fontId="7" fillId="0" borderId="207" xfId="0" applyNumberFormat="1" applyFont="1" applyBorder="1" applyAlignment="1">
      <alignment horizontal="center" vertical="center" wrapText="1" readingOrder="2"/>
    </xf>
    <xf numFmtId="164" fontId="7" fillId="0" borderId="9" xfId="0" applyNumberFormat="1" applyFont="1" applyBorder="1" applyAlignment="1">
      <alignment horizontal="center" vertical="center" wrapText="1" readingOrder="2"/>
    </xf>
    <xf numFmtId="164" fontId="7" fillId="0" borderId="0" xfId="0" applyNumberFormat="1" applyFont="1" applyBorder="1" applyAlignment="1">
      <alignment horizontal="center" vertical="center" wrapText="1" readingOrder="2"/>
    </xf>
    <xf numFmtId="164" fontId="7" fillId="0" borderId="47" xfId="0" applyNumberFormat="1" applyFont="1" applyBorder="1" applyAlignment="1">
      <alignment horizontal="center" vertical="center" wrapText="1" readingOrder="2"/>
    </xf>
    <xf numFmtId="164" fontId="6" fillId="0" borderId="227" xfId="0" applyNumberFormat="1" applyFont="1" applyBorder="1" applyAlignment="1">
      <alignment horizontal="center" vertical="top" wrapText="1" readingOrder="1"/>
    </xf>
    <xf numFmtId="164" fontId="6" fillId="0" borderId="175" xfId="0" applyNumberFormat="1" applyFont="1" applyBorder="1" applyAlignment="1">
      <alignment horizontal="center" vertical="top" wrapText="1" readingOrder="1"/>
    </xf>
    <xf numFmtId="164" fontId="6" fillId="0" borderId="169" xfId="0" applyNumberFormat="1" applyFont="1" applyBorder="1" applyAlignment="1">
      <alignment horizontal="center" vertical="top" wrapText="1" readingOrder="1"/>
    </xf>
    <xf numFmtId="164" fontId="4" fillId="0" borderId="123" xfId="0" applyNumberFormat="1" applyFont="1" applyBorder="1" applyAlignment="1">
      <alignment horizontal="center" vertical="top" wrapText="1" readingOrder="1"/>
    </xf>
    <xf numFmtId="0" fontId="25" fillId="0" borderId="258" xfId="2" applyFont="1" applyBorder="1" applyAlignment="1">
      <alignment horizontal="center" vertical="top" wrapText="1"/>
    </xf>
    <xf numFmtId="0" fontId="25" fillId="0" borderId="7" xfId="2" applyFont="1" applyBorder="1" applyAlignment="1">
      <alignment horizontal="center" vertical="top" wrapText="1"/>
    </xf>
    <xf numFmtId="0" fontId="25" fillId="0" borderId="260" xfId="2" applyFont="1" applyBorder="1" applyAlignment="1">
      <alignment horizontal="center" vertical="top" wrapText="1"/>
    </xf>
    <xf numFmtId="164" fontId="6" fillId="0" borderId="4" xfId="0" applyNumberFormat="1" applyFont="1" applyBorder="1" applyAlignment="1">
      <alignment horizontal="center" vertical="center" wrapText="1"/>
    </xf>
    <xf numFmtId="0" fontId="24" fillId="0" borderId="258" xfId="2" applyFont="1" applyBorder="1" applyAlignment="1">
      <alignment horizontal="right" vertical="top" wrapText="1" indent="1"/>
    </xf>
    <xf numFmtId="0" fontId="24" fillId="0" borderId="260" xfId="2" applyFont="1" applyBorder="1" applyAlignment="1">
      <alignment horizontal="right" vertical="top" wrapText="1" indent="1"/>
    </xf>
    <xf numFmtId="0" fontId="5" fillId="0" borderId="0" xfId="0" applyFont="1" applyBorder="1" applyAlignment="1">
      <alignment horizontal="right" readingOrder="2"/>
    </xf>
    <xf numFmtId="164" fontId="4" fillId="0" borderId="18" xfId="0" applyNumberFormat="1" applyFont="1" applyBorder="1" applyAlignment="1">
      <alignment horizontal="center" vertical="top" wrapText="1" readingOrder="1"/>
    </xf>
    <xf numFmtId="164" fontId="4" fillId="0" borderId="74" xfId="0" applyNumberFormat="1" applyFont="1" applyBorder="1" applyAlignment="1">
      <alignment horizontal="center" vertical="top" wrapText="1" readingOrder="1"/>
    </xf>
    <xf numFmtId="164" fontId="22" fillId="0" borderId="56" xfId="0" applyNumberFormat="1" applyFont="1" applyBorder="1" applyAlignment="1">
      <alignment horizontal="left" vertical="top" indent="1" readingOrder="1"/>
    </xf>
    <xf numFmtId="164" fontId="4" fillId="0" borderId="75" xfId="0" applyNumberFormat="1" applyFont="1" applyBorder="1" applyAlignment="1">
      <alignment horizontal="center" vertical="top" wrapText="1" readingOrder="1"/>
    </xf>
    <xf numFmtId="0" fontId="25" fillId="0" borderId="87" xfId="2" applyFont="1" applyBorder="1" applyAlignment="1">
      <alignment horizontal="center" vertical="top" wrapText="1"/>
    </xf>
    <xf numFmtId="0" fontId="25" fillId="0" borderId="88" xfId="2" applyFont="1" applyBorder="1" applyAlignment="1">
      <alignment horizontal="center" vertical="top" wrapText="1"/>
    </xf>
    <xf numFmtId="0" fontId="25" fillId="0" borderId="66" xfId="2" applyFont="1" applyBorder="1" applyAlignment="1">
      <alignment horizontal="center" vertical="top" wrapText="1"/>
    </xf>
    <xf numFmtId="164" fontId="7" fillId="0" borderId="124" xfId="0" applyNumberFormat="1" applyFont="1" applyBorder="1" applyAlignment="1">
      <alignment horizontal="center" vertical="center" wrapText="1"/>
    </xf>
    <xf numFmtId="164" fontId="7" fillId="0" borderId="77" xfId="0" applyNumberFormat="1" applyFont="1" applyBorder="1" applyAlignment="1">
      <alignment horizontal="center" vertical="center" wrapText="1"/>
    </xf>
    <xf numFmtId="164" fontId="7" fillId="0" borderId="126" xfId="0" applyNumberFormat="1" applyFont="1" applyBorder="1" applyAlignment="1">
      <alignment horizontal="center" vertical="center" wrapText="1"/>
    </xf>
    <xf numFmtId="164" fontId="6" fillId="0" borderId="7" xfId="0" applyNumberFormat="1" applyFont="1" applyBorder="1" applyAlignment="1">
      <alignment horizontal="center" vertical="center" wrapText="1"/>
    </xf>
    <xf numFmtId="164" fontId="6" fillId="0" borderId="123" xfId="0" applyNumberFormat="1" applyFont="1" applyBorder="1" applyAlignment="1">
      <alignment horizontal="center" vertical="center" wrapText="1"/>
    </xf>
    <xf numFmtId="164" fontId="7" fillId="0" borderId="87" xfId="0" applyNumberFormat="1" applyFont="1" applyBorder="1" applyAlignment="1">
      <alignment horizontal="center" vertical="top" wrapText="1"/>
    </xf>
    <xf numFmtId="164" fontId="7" fillId="0" borderId="39" xfId="0" applyNumberFormat="1" applyFont="1" applyBorder="1" applyAlignment="1">
      <alignment horizontal="center" vertical="top" wrapText="1"/>
    </xf>
    <xf numFmtId="164" fontId="7" fillId="0" borderId="87" xfId="0" applyNumberFormat="1" applyFont="1" applyBorder="1" applyAlignment="1">
      <alignment horizontal="center" vertical="center"/>
    </xf>
    <xf numFmtId="164" fontId="7" fillId="0" borderId="39" xfId="0" applyNumberFormat="1" applyFont="1" applyBorder="1" applyAlignment="1">
      <alignment horizontal="center" vertical="center"/>
    </xf>
    <xf numFmtId="0" fontId="25" fillId="0" borderId="10" xfId="2" applyFont="1" applyBorder="1" applyAlignment="1">
      <alignment horizontal="center" wrapText="1"/>
    </xf>
    <xf numFmtId="0" fontId="25" fillId="0" borderId="13" xfId="2" applyFont="1" applyBorder="1" applyAlignment="1">
      <alignment horizontal="center" wrapText="1"/>
    </xf>
    <xf numFmtId="0" fontId="25" fillId="0" borderId="66" xfId="2" applyFont="1" applyBorder="1" applyAlignment="1">
      <alignment horizontal="center" wrapText="1"/>
    </xf>
    <xf numFmtId="164" fontId="4" fillId="0" borderId="174" xfId="0" applyNumberFormat="1" applyFont="1" applyBorder="1" applyAlignment="1">
      <alignment horizontal="center" vertical="top" wrapText="1" readingOrder="1"/>
    </xf>
    <xf numFmtId="164" fontId="4" fillId="0" borderId="175" xfId="0" applyNumberFormat="1" applyFont="1" applyBorder="1" applyAlignment="1">
      <alignment horizontal="center" vertical="top" wrapText="1" readingOrder="1"/>
    </xf>
    <xf numFmtId="164" fontId="4" fillId="0" borderId="169" xfId="0" applyNumberFormat="1" applyFont="1" applyBorder="1" applyAlignment="1">
      <alignment horizontal="center" vertical="top" wrapText="1" readingOrder="1"/>
    </xf>
    <xf numFmtId="164" fontId="7" fillId="0" borderId="10" xfId="0" applyNumberFormat="1" applyFont="1" applyBorder="1" applyAlignment="1">
      <alignment horizontal="center" vertical="top" wrapText="1"/>
    </xf>
    <xf numFmtId="164" fontId="7" fillId="0" borderId="9" xfId="0" applyNumberFormat="1" applyFont="1" applyBorder="1" applyAlignment="1">
      <alignment horizontal="center" vertical="top" wrapText="1"/>
    </xf>
    <xf numFmtId="164" fontId="7" fillId="0" borderId="10" xfId="0" applyNumberFormat="1" applyFont="1" applyBorder="1" applyAlignment="1">
      <alignment horizontal="center" vertical="center"/>
    </xf>
    <xf numFmtId="164" fontId="7" fillId="0" borderId="9" xfId="0" applyNumberFormat="1" applyFont="1" applyBorder="1" applyAlignment="1">
      <alignment horizontal="center" vertical="center"/>
    </xf>
    <xf numFmtId="0" fontId="25" fillId="0" borderId="140" xfId="2" applyFont="1" applyBorder="1" applyAlignment="1">
      <alignment horizontal="center" vertical="top" wrapText="1"/>
    </xf>
    <xf numFmtId="0" fontId="25" fillId="0" borderId="231" xfId="2" applyFont="1" applyBorder="1" applyAlignment="1">
      <alignment horizontal="center" vertical="top" wrapText="1"/>
    </xf>
    <xf numFmtId="164" fontId="3" fillId="0" borderId="248" xfId="0" applyNumberFormat="1" applyFont="1" applyBorder="1" applyAlignment="1">
      <alignment horizontal="center" vertical="top" wrapText="1" readingOrder="1"/>
    </xf>
    <xf numFmtId="164" fontId="3" fillId="0" borderId="249" xfId="0" applyNumberFormat="1" applyFont="1" applyBorder="1" applyAlignment="1">
      <alignment horizontal="center" vertical="top" wrapText="1" readingOrder="1"/>
    </xf>
    <xf numFmtId="164" fontId="3" fillId="0" borderId="257" xfId="0" applyNumberFormat="1" applyFont="1" applyBorder="1" applyAlignment="1">
      <alignment horizontal="center" vertical="top" wrapText="1" readingOrder="1"/>
    </xf>
    <xf numFmtId="0" fontId="24" fillId="0" borderId="282" xfId="2" applyFont="1" applyBorder="1" applyAlignment="1">
      <alignment horizontal="center" vertical="top" wrapText="1"/>
    </xf>
    <xf numFmtId="0" fontId="24" fillId="0" borderId="270" xfId="2" applyFont="1" applyBorder="1" applyAlignment="1">
      <alignment horizontal="center" vertical="top" wrapText="1"/>
    </xf>
    <xf numFmtId="0" fontId="24" fillId="0" borderId="283" xfId="2" applyFont="1" applyBorder="1" applyAlignment="1">
      <alignment horizontal="center" vertical="top" wrapText="1"/>
    </xf>
    <xf numFmtId="164" fontId="7" fillId="0" borderId="6" xfId="0" applyNumberFormat="1" applyFont="1" applyBorder="1" applyAlignment="1">
      <alignment horizontal="right" vertical="center" wrapText="1" indent="1"/>
    </xf>
    <xf numFmtId="164" fontId="7" fillId="0" borderId="5" xfId="0" applyNumberFormat="1" applyFont="1" applyBorder="1" applyAlignment="1">
      <alignment horizontal="right" vertical="center" wrapText="1" indent="1"/>
    </xf>
    <xf numFmtId="0" fontId="15" fillId="0" borderId="0" xfId="0" applyFont="1" applyFill="1" applyBorder="1" applyAlignment="1">
      <alignment horizontal="center" vertical="center" wrapText="1"/>
    </xf>
    <xf numFmtId="164" fontId="14" fillId="0" borderId="0" xfId="0" applyNumberFormat="1" applyFont="1" applyFill="1" applyAlignment="1">
      <alignment horizontal="center" vertical="top" wrapText="1"/>
    </xf>
    <xf numFmtId="164" fontId="7" fillId="0" borderId="173" xfId="0" applyNumberFormat="1" applyFont="1" applyBorder="1" applyAlignment="1">
      <alignment horizontal="center" vertical="center" readingOrder="2"/>
    </xf>
    <xf numFmtId="164" fontId="7" fillId="0" borderId="77" xfId="0" applyNumberFormat="1" applyFont="1" applyBorder="1" applyAlignment="1">
      <alignment horizontal="center" vertical="center" readingOrder="2"/>
    </xf>
    <xf numFmtId="164" fontId="7" fillId="0" borderId="123" xfId="0" applyNumberFormat="1" applyFont="1" applyBorder="1" applyAlignment="1">
      <alignment horizontal="center" vertical="center" readingOrder="2"/>
    </xf>
    <xf numFmtId="164" fontId="6" fillId="0" borderId="182" xfId="0" applyNumberFormat="1" applyFont="1" applyBorder="1" applyAlignment="1">
      <alignment horizontal="center" vertical="center" wrapText="1"/>
    </xf>
    <xf numFmtId="0" fontId="25" fillId="0" borderId="183" xfId="2" applyFont="1" applyBorder="1" applyAlignment="1">
      <alignment horizontal="center" vertical="top" wrapText="1"/>
    </xf>
    <xf numFmtId="0" fontId="25" fillId="0" borderId="184" xfId="2" applyFont="1" applyBorder="1" applyAlignment="1">
      <alignment horizontal="center" vertical="top" wrapText="1"/>
    </xf>
    <xf numFmtId="0" fontId="25" fillId="0" borderId="185" xfId="2" applyFont="1" applyBorder="1" applyAlignment="1">
      <alignment horizontal="center" vertical="top" wrapText="1"/>
    </xf>
    <xf numFmtId="0" fontId="25" fillId="0" borderId="186" xfId="2" applyFont="1" applyBorder="1" applyAlignment="1">
      <alignment horizontal="center" vertical="top" wrapText="1"/>
    </xf>
    <xf numFmtId="164" fontId="4" fillId="0" borderId="176" xfId="0" applyNumberFormat="1" applyFont="1" applyBorder="1" applyAlignment="1">
      <alignment horizontal="center" vertical="top" wrapText="1" readingOrder="1"/>
    </xf>
    <xf numFmtId="164" fontId="6" fillId="0" borderId="5" xfId="0" applyNumberFormat="1" applyFont="1" applyFill="1" applyBorder="1" applyAlignment="1">
      <alignment horizontal="left" vertical="center" wrapText="1" indent="1"/>
    </xf>
    <xf numFmtId="164" fontId="6" fillId="0" borderId="167" xfId="0" applyNumberFormat="1" applyFont="1" applyFill="1" applyBorder="1" applyAlignment="1">
      <alignment horizontal="left" vertical="center" wrapText="1" indent="1"/>
    </xf>
    <xf numFmtId="164" fontId="6" fillId="0" borderId="181" xfId="0" applyNumberFormat="1" applyFont="1" applyFill="1" applyBorder="1" applyAlignment="1">
      <alignment horizontal="center" vertical="top" wrapText="1"/>
    </xf>
    <xf numFmtId="164" fontId="6" fillId="0" borderId="187" xfId="0" applyNumberFormat="1" applyFont="1" applyFill="1" applyBorder="1" applyAlignment="1">
      <alignment horizontal="center" vertical="top" wrapText="1"/>
    </xf>
    <xf numFmtId="164" fontId="6" fillId="0" borderId="9" xfId="0" applyNumberFormat="1" applyFont="1" applyFill="1" applyBorder="1" applyAlignment="1">
      <alignment horizontal="center" vertical="top" wrapText="1"/>
    </xf>
    <xf numFmtId="164" fontId="6" fillId="0" borderId="37" xfId="0" applyNumberFormat="1" applyFont="1" applyFill="1" applyBorder="1" applyAlignment="1">
      <alignment horizontal="center" vertical="top" wrapText="1"/>
    </xf>
    <xf numFmtId="0" fontId="19" fillId="3" borderId="0" xfId="0" applyFont="1" applyFill="1" applyBorder="1" applyAlignment="1">
      <alignment horizontal="center" vertical="center" wrapText="1"/>
    </xf>
    <xf numFmtId="164" fontId="18" fillId="3" borderId="0" xfId="0" applyNumberFormat="1" applyFont="1" applyFill="1" applyAlignment="1">
      <alignment horizontal="center" vertical="top" wrapText="1"/>
    </xf>
    <xf numFmtId="164" fontId="7" fillId="0" borderId="173" xfId="0" applyNumberFormat="1" applyFont="1" applyBorder="1" applyAlignment="1">
      <alignment horizontal="center" vertical="center" wrapText="1" readingOrder="2"/>
    </xf>
    <xf numFmtId="0" fontId="25" fillId="0" borderId="264" xfId="2" applyFont="1" applyBorder="1" applyAlignment="1">
      <alignment horizontal="center" vertical="top" wrapText="1"/>
    </xf>
    <xf numFmtId="0" fontId="25" fillId="0" borderId="262" xfId="2" applyFont="1" applyBorder="1" applyAlignment="1">
      <alignment horizontal="center" vertical="top" wrapText="1"/>
    </xf>
    <xf numFmtId="0" fontId="25" fillId="0" borderId="261" xfId="2" applyFont="1" applyBorder="1" applyAlignment="1">
      <alignment horizontal="center" vertical="top" wrapText="1"/>
    </xf>
    <xf numFmtId="0" fontId="25" fillId="0" borderId="263" xfId="2" applyFont="1" applyBorder="1" applyAlignment="1">
      <alignment horizontal="center" vertical="top" wrapText="1"/>
    </xf>
    <xf numFmtId="164" fontId="4" fillId="0" borderId="9" xfId="0" applyNumberFormat="1" applyFont="1" applyBorder="1" applyAlignment="1">
      <alignment horizontal="center" vertical="center" wrapText="1" readingOrder="1"/>
    </xf>
    <xf numFmtId="164" fontId="4" fillId="0" borderId="47" xfId="0" applyNumberFormat="1" applyFont="1" applyBorder="1" applyAlignment="1">
      <alignment horizontal="center" vertical="center" wrapText="1" readingOrder="1"/>
    </xf>
    <xf numFmtId="164" fontId="7" fillId="0" borderId="62" xfId="0" applyNumberFormat="1" applyFont="1" applyBorder="1" applyAlignment="1">
      <alignment horizontal="center" vertical="center" wrapText="1" readingOrder="2"/>
    </xf>
    <xf numFmtId="164" fontId="6" fillId="0" borderId="69" xfId="0" applyNumberFormat="1" applyFont="1" applyBorder="1" applyAlignment="1">
      <alignment horizontal="center" vertical="center" wrapText="1"/>
    </xf>
    <xf numFmtId="164" fontId="3" fillId="0" borderId="9" xfId="0" applyNumberFormat="1" applyFont="1" applyBorder="1" applyAlignment="1">
      <alignment horizontal="center" vertical="top" wrapText="1" readingOrder="1"/>
    </xf>
    <xf numFmtId="164" fontId="3" fillId="0" borderId="37" xfId="0" applyNumberFormat="1" applyFont="1" applyBorder="1" applyAlignment="1">
      <alignment horizontal="center" vertical="top" wrapText="1" readingOrder="1"/>
    </xf>
    <xf numFmtId="0" fontId="24" fillId="0" borderId="70" xfId="2" applyFont="1" applyBorder="1" applyAlignment="1">
      <alignment horizontal="center" vertical="top" wrapText="1"/>
    </xf>
    <xf numFmtId="0" fontId="24" fillId="0" borderId="60" xfId="2" applyFont="1" applyBorder="1" applyAlignment="1">
      <alignment horizontal="center" vertical="top" wrapText="1"/>
    </xf>
    <xf numFmtId="164" fontId="6" fillId="0" borderId="72" xfId="0" applyNumberFormat="1" applyFont="1" applyBorder="1" applyAlignment="1">
      <alignment horizontal="left" vertical="center" wrapText="1" indent="1" readingOrder="1"/>
    </xf>
    <xf numFmtId="164" fontId="6" fillId="0" borderId="71" xfId="0" applyNumberFormat="1" applyFont="1" applyBorder="1" applyAlignment="1">
      <alignment horizontal="left" vertical="center" wrapText="1" indent="1" readingOrder="1"/>
    </xf>
    <xf numFmtId="164" fontId="7" fillId="0" borderId="208" xfId="0" applyNumberFormat="1" applyFont="1" applyBorder="1" applyAlignment="1">
      <alignment horizontal="center" vertical="center" wrapText="1" readingOrder="2"/>
    </xf>
    <xf numFmtId="164" fontId="6" fillId="0" borderId="212" xfId="0" applyNumberFormat="1" applyFont="1" applyBorder="1" applyAlignment="1">
      <alignment horizontal="center" vertical="center" wrapText="1"/>
    </xf>
    <xf numFmtId="164" fontId="6" fillId="0" borderId="200" xfId="0" applyNumberFormat="1" applyFont="1" applyBorder="1" applyAlignment="1">
      <alignment horizontal="center" vertical="center" wrapText="1"/>
    </xf>
    <xf numFmtId="164" fontId="4" fillId="0" borderId="209" xfId="0" applyNumberFormat="1" applyFont="1" applyBorder="1" applyAlignment="1">
      <alignment horizontal="center" vertical="top" wrapText="1" readingOrder="1"/>
    </xf>
    <xf numFmtId="164" fontId="3" fillId="0" borderId="209" xfId="0" applyNumberFormat="1" applyFont="1" applyBorder="1" applyAlignment="1">
      <alignment horizontal="center" vertical="top" wrapText="1" readingOrder="1"/>
    </xf>
    <xf numFmtId="0" fontId="19" fillId="0" borderId="0" xfId="0" applyFont="1" applyBorder="1" applyAlignment="1">
      <alignment horizontal="center" vertical="top" wrapText="1"/>
    </xf>
    <xf numFmtId="0" fontId="9" fillId="0" borderId="173" xfId="3" applyFont="1" applyBorder="1" applyAlignment="1">
      <alignment horizontal="center" vertical="center"/>
    </xf>
    <xf numFmtId="0" fontId="9" fillId="0" borderId="77" xfId="3" applyFont="1" applyBorder="1" applyAlignment="1">
      <alignment horizontal="center" vertical="center"/>
    </xf>
    <xf numFmtId="0" fontId="9" fillId="0" borderId="123" xfId="3" applyFont="1" applyBorder="1" applyAlignment="1">
      <alignment horizontal="center" vertical="center"/>
    </xf>
    <xf numFmtId="164" fontId="4" fillId="0" borderId="123" xfId="0" applyNumberFormat="1" applyFont="1" applyBorder="1" applyAlignment="1">
      <alignment horizontal="center" vertical="center" wrapText="1" readingOrder="1"/>
    </xf>
    <xf numFmtId="0" fontId="25" fillId="0" borderId="181" xfId="2" applyFont="1" applyBorder="1" applyAlignment="1">
      <alignment horizontal="center" vertical="center" wrapText="1"/>
    </xf>
    <xf numFmtId="0" fontId="25" fillId="0" borderId="188" xfId="2" applyFont="1" applyBorder="1" applyAlignment="1">
      <alignment horizontal="center" vertical="center" wrapText="1"/>
    </xf>
    <xf numFmtId="0" fontId="25" fillId="0" borderId="189" xfId="2" applyFont="1" applyBorder="1" applyAlignment="1">
      <alignment horizontal="center" vertical="center" wrapText="1"/>
    </xf>
    <xf numFmtId="0" fontId="24" fillId="0" borderId="181" xfId="2" applyFont="1" applyFill="1" applyBorder="1" applyAlignment="1">
      <alignment horizontal="center" vertical="top" wrapText="1"/>
    </xf>
    <xf numFmtId="0" fontId="24" fillId="0" borderId="188" xfId="2" applyFont="1" applyFill="1" applyBorder="1" applyAlignment="1">
      <alignment horizontal="center" vertical="top" wrapText="1"/>
    </xf>
    <xf numFmtId="0" fontId="24" fillId="0" borderId="189" xfId="2" applyFont="1" applyFill="1" applyBorder="1" applyAlignment="1">
      <alignment horizontal="center" vertical="top" wrapText="1"/>
    </xf>
    <xf numFmtId="0" fontId="24" fillId="0" borderId="9" xfId="2" applyFont="1" applyFill="1" applyBorder="1" applyAlignment="1">
      <alignment horizontal="center" vertical="top" wrapText="1"/>
    </xf>
    <xf numFmtId="0" fontId="24" fillId="0" borderId="0" xfId="2" applyFont="1" applyFill="1" applyBorder="1" applyAlignment="1">
      <alignment horizontal="center" vertical="top" wrapText="1"/>
    </xf>
    <xf numFmtId="0" fontId="24" fillId="0" borderId="47" xfId="2" applyFont="1" applyFill="1" applyBorder="1" applyAlignment="1">
      <alignment horizontal="center" vertical="top" wrapText="1"/>
    </xf>
    <xf numFmtId="0" fontId="24" fillId="0" borderId="55" xfId="2" applyFont="1" applyBorder="1" applyAlignment="1">
      <alignment horizontal="right" vertical="center" wrapText="1" indent="1" readingOrder="2"/>
    </xf>
    <xf numFmtId="0" fontId="24" fillId="0" borderId="56" xfId="2" applyFont="1" applyBorder="1" applyAlignment="1">
      <alignment horizontal="right" vertical="center" wrapText="1" indent="1" readingOrder="2"/>
    </xf>
    <xf numFmtId="0" fontId="9" fillId="0" borderId="188" xfId="2" applyFont="1" applyBorder="1" applyAlignment="1">
      <alignment horizontal="left" vertical="center" wrapText="1" indent="1" readingOrder="1"/>
    </xf>
    <xf numFmtId="0" fontId="9" fillId="0" borderId="189" xfId="2" applyFont="1" applyBorder="1" applyAlignment="1">
      <alignment horizontal="left" vertical="center" wrapText="1" indent="1" readingOrder="1"/>
    </xf>
    <xf numFmtId="164" fontId="3" fillId="0" borderId="123" xfId="0" applyNumberFormat="1" applyFont="1" applyBorder="1" applyAlignment="1">
      <alignment horizontal="center" vertical="top" wrapText="1" readingOrder="1"/>
    </xf>
    <xf numFmtId="0" fontId="24" fillId="0" borderId="188" xfId="2" applyFont="1" applyBorder="1" applyAlignment="1">
      <alignment horizontal="center" vertical="top" wrapText="1"/>
    </xf>
    <xf numFmtId="0" fontId="24" fillId="0" borderId="187" xfId="2" applyFont="1" applyBorder="1" applyAlignment="1">
      <alignment horizontal="center" vertical="top" wrapText="1"/>
    </xf>
    <xf numFmtId="164" fontId="6" fillId="0" borderId="5" xfId="0" applyNumberFormat="1" applyFont="1" applyBorder="1" applyAlignment="1">
      <alignment horizontal="left" vertical="top" wrapText="1" indent="1"/>
    </xf>
    <xf numFmtId="164" fontId="6" fillId="0" borderId="167" xfId="0" applyNumberFormat="1" applyFont="1" applyBorder="1" applyAlignment="1">
      <alignment horizontal="left" vertical="top" wrapText="1" indent="1"/>
    </xf>
    <xf numFmtId="164" fontId="3" fillId="0" borderId="228" xfId="0" applyNumberFormat="1" applyFont="1" applyBorder="1" applyAlignment="1">
      <alignment horizontal="center" vertical="top" wrapText="1" readingOrder="1"/>
    </xf>
    <xf numFmtId="164" fontId="4" fillId="0" borderId="175" xfId="0" applyNumberFormat="1" applyFont="1" applyBorder="1" applyAlignment="1">
      <alignment horizontal="center" vertical="center" wrapText="1" readingOrder="1"/>
    </xf>
    <xf numFmtId="0" fontId="19" fillId="0" borderId="0" xfId="0" applyFont="1" applyFill="1" applyBorder="1" applyAlignment="1">
      <alignment horizontal="center" vertical="top" wrapText="1"/>
    </xf>
    <xf numFmtId="0" fontId="25" fillId="0" borderId="195" xfId="2" applyFont="1" applyBorder="1" applyAlignment="1">
      <alignment horizontal="center" vertical="center" wrapText="1"/>
    </xf>
    <xf numFmtId="0" fontId="25" fillId="0" borderId="196" xfId="2" applyFont="1" applyBorder="1" applyAlignment="1">
      <alignment horizontal="center" vertical="center" wrapText="1"/>
    </xf>
    <xf numFmtId="0" fontId="25" fillId="0" borderId="197" xfId="2" applyFont="1" applyBorder="1" applyAlignment="1">
      <alignment horizontal="center" vertical="center" wrapText="1"/>
    </xf>
    <xf numFmtId="0" fontId="25" fillId="0" borderId="198" xfId="2" applyFont="1" applyBorder="1" applyAlignment="1">
      <alignment horizontal="center" vertical="center" wrapText="1"/>
    </xf>
    <xf numFmtId="164" fontId="7" fillId="0" borderId="193" xfId="0" applyNumberFormat="1" applyFont="1" applyFill="1" applyBorder="1" applyAlignment="1">
      <alignment horizontal="right" vertical="center" wrapText="1" indent="1"/>
    </xf>
    <xf numFmtId="164" fontId="7" fillId="0" borderId="66" xfId="0" applyNumberFormat="1" applyFont="1" applyFill="1" applyBorder="1" applyAlignment="1">
      <alignment horizontal="right" vertical="center" wrapText="1" indent="1"/>
    </xf>
    <xf numFmtId="0" fontId="9" fillId="0" borderId="192" xfId="3" applyFont="1" applyBorder="1" applyAlignment="1">
      <alignment horizontal="center" vertical="center" wrapText="1"/>
    </xf>
    <xf numFmtId="0" fontId="9" fillId="0" borderId="77" xfId="3" applyFont="1" applyBorder="1" applyAlignment="1">
      <alignment horizontal="center" vertical="center" wrapText="1"/>
    </xf>
    <xf numFmtId="0" fontId="9" fillId="0" borderId="123" xfId="3" applyFont="1" applyBorder="1" applyAlignment="1">
      <alignment horizontal="center" vertical="center" wrapText="1"/>
    </xf>
    <xf numFmtId="164" fontId="6" fillId="0" borderId="190" xfId="0" applyNumberFormat="1" applyFont="1" applyBorder="1" applyAlignment="1">
      <alignment horizontal="left" vertical="center" wrapText="1" indent="1"/>
    </xf>
    <xf numFmtId="164" fontId="6" fillId="0" borderId="191" xfId="0" applyNumberFormat="1" applyFont="1" applyBorder="1" applyAlignment="1">
      <alignment horizontal="left" vertical="center" wrapText="1" indent="1"/>
    </xf>
    <xf numFmtId="0" fontId="17" fillId="0" borderId="193" xfId="2" applyFont="1" applyBorder="1" applyAlignment="1">
      <alignment horizontal="center" vertical="top" wrapText="1"/>
    </xf>
    <xf numFmtId="0" fontId="17" fillId="0" borderId="66" xfId="2" applyFont="1" applyBorder="1" applyAlignment="1">
      <alignment horizontal="center" vertical="top" wrapText="1"/>
    </xf>
    <xf numFmtId="0" fontId="17" fillId="0" borderId="194" xfId="2" applyFont="1" applyBorder="1" applyAlignment="1">
      <alignment horizontal="center" vertical="top" wrapText="1"/>
    </xf>
    <xf numFmtId="0" fontId="17" fillId="0" borderId="9" xfId="2" applyFont="1" applyBorder="1" applyAlignment="1">
      <alignment horizontal="center" vertical="top" wrapText="1"/>
    </xf>
    <xf numFmtId="0" fontId="17" fillId="0" borderId="0" xfId="2" applyFont="1" applyBorder="1" applyAlignment="1">
      <alignment horizontal="center" vertical="top" wrapText="1"/>
    </xf>
    <xf numFmtId="0" fontId="17" fillId="0" borderId="47" xfId="2" applyFont="1" applyBorder="1" applyAlignment="1">
      <alignment horizontal="center" vertical="top" wrapText="1"/>
    </xf>
    <xf numFmtId="0" fontId="9" fillId="0" borderId="192" xfId="3" applyFont="1" applyBorder="1" applyAlignment="1">
      <alignment horizontal="center" vertical="center"/>
    </xf>
    <xf numFmtId="0" fontId="25" fillId="0" borderId="62" xfId="2" applyFont="1" applyBorder="1" applyAlignment="1">
      <alignment horizontal="center" vertical="top" wrapText="1"/>
    </xf>
    <xf numFmtId="164" fontId="4" fillId="0" borderId="24" xfId="0" applyNumberFormat="1" applyFont="1" applyBorder="1" applyAlignment="1">
      <alignment horizontal="center" vertical="top" wrapText="1" readingOrder="1"/>
    </xf>
    <xf numFmtId="0" fontId="5" fillId="0" borderId="66" xfId="0" applyFont="1" applyBorder="1" applyAlignment="1">
      <alignment horizontal="right" vertical="top" readingOrder="2"/>
    </xf>
    <xf numFmtId="0" fontId="19" fillId="0" borderId="0" xfId="0" applyFont="1" applyFill="1" applyBorder="1" applyAlignment="1">
      <alignment horizontal="center" vertical="top" wrapText="1" readingOrder="2"/>
    </xf>
    <xf numFmtId="164" fontId="18" fillId="0" borderId="0" xfId="0" applyNumberFormat="1" applyFont="1" applyFill="1" applyAlignment="1">
      <alignment horizontal="center" vertical="top" wrapText="1"/>
    </xf>
    <xf numFmtId="164" fontId="7" fillId="0" borderId="78" xfId="0" applyNumberFormat="1" applyFont="1" applyBorder="1" applyAlignment="1">
      <alignment horizontal="center" vertical="center" wrapText="1" readingOrder="2"/>
    </xf>
    <xf numFmtId="164" fontId="6" fillId="0" borderId="78" xfId="0" applyNumberFormat="1" applyFont="1" applyBorder="1" applyAlignment="1">
      <alignment horizontal="center" vertical="center" wrapText="1"/>
    </xf>
    <xf numFmtId="164" fontId="7" fillId="0" borderId="78" xfId="0" applyNumberFormat="1" applyFont="1" applyBorder="1" applyAlignment="1">
      <alignment horizontal="center" vertical="top" wrapText="1" readingOrder="2"/>
    </xf>
    <xf numFmtId="164" fontId="7" fillId="0" borderId="77" xfId="0" applyNumberFormat="1" applyFont="1" applyBorder="1" applyAlignment="1">
      <alignment horizontal="center" vertical="top" wrapText="1" readingOrder="2"/>
    </xf>
    <xf numFmtId="164" fontId="7" fillId="0" borderId="55" xfId="0" applyNumberFormat="1" applyFont="1" applyBorder="1" applyAlignment="1">
      <alignment horizontal="right" vertical="top" indent="1" readingOrder="2"/>
    </xf>
    <xf numFmtId="164" fontId="7" fillId="0" borderId="56" xfId="0" applyNumberFormat="1" applyFont="1" applyBorder="1" applyAlignment="1">
      <alignment horizontal="right" vertical="top" indent="1" readingOrder="2"/>
    </xf>
    <xf numFmtId="0" fontId="25" fillId="0" borderId="79" xfId="2" applyFont="1" applyBorder="1" applyAlignment="1">
      <alignment horizontal="center" vertical="top" wrapText="1"/>
    </xf>
    <xf numFmtId="0" fontId="25" fillId="0" borderId="80" xfId="2" applyFont="1" applyBorder="1" applyAlignment="1">
      <alignment horizontal="center" vertical="top" wrapText="1"/>
    </xf>
    <xf numFmtId="164" fontId="3" fillId="0" borderId="251" xfId="0" applyNumberFormat="1" applyFont="1" applyBorder="1" applyAlignment="1">
      <alignment horizontal="center" vertical="top" wrapText="1" readingOrder="1"/>
    </xf>
    <xf numFmtId="164" fontId="3" fillId="0" borderId="252" xfId="0" applyNumberFormat="1" applyFont="1" applyBorder="1" applyAlignment="1">
      <alignment horizontal="center" vertical="top" wrapText="1" readingOrder="1"/>
    </xf>
    <xf numFmtId="0" fontId="25" fillId="0" borderId="8" xfId="2" applyFont="1" applyBorder="1" applyAlignment="1">
      <alignment horizontal="center" vertical="top" wrapText="1"/>
    </xf>
    <xf numFmtId="0" fontId="25" fillId="0" borderId="284" xfId="2" applyFont="1" applyBorder="1" applyAlignment="1">
      <alignment horizontal="center" vertical="top" wrapText="1"/>
    </xf>
    <xf numFmtId="0" fontId="25" fillId="0" borderId="285" xfId="2" applyFont="1" applyBorder="1" applyAlignment="1">
      <alignment horizontal="center" vertical="top" wrapText="1"/>
    </xf>
    <xf numFmtId="164" fontId="4" fillId="0" borderId="249" xfId="0" applyNumberFormat="1" applyFont="1" applyBorder="1" applyAlignment="1">
      <alignment horizontal="center" vertical="top" wrapText="1" readingOrder="1"/>
    </xf>
    <xf numFmtId="164" fontId="4" fillId="0" borderId="250" xfId="0" applyNumberFormat="1" applyFont="1" applyBorder="1" applyAlignment="1">
      <alignment horizontal="center" vertical="top" wrapText="1" readingOrder="1"/>
    </xf>
    <xf numFmtId="164" fontId="7" fillId="0" borderId="284" xfId="0" applyNumberFormat="1" applyFont="1" applyBorder="1" applyAlignment="1">
      <alignment horizontal="center" vertical="top" wrapText="1"/>
    </xf>
    <xf numFmtId="164" fontId="7" fillId="0" borderId="270" xfId="0" applyNumberFormat="1" applyFont="1" applyBorder="1" applyAlignment="1">
      <alignment horizontal="center" vertical="top" wrapText="1"/>
    </xf>
    <xf numFmtId="164" fontId="7" fillId="0" borderId="285" xfId="0" applyNumberFormat="1" applyFont="1" applyBorder="1" applyAlignment="1">
      <alignment horizontal="center" vertical="top" wrapText="1"/>
    </xf>
    <xf numFmtId="0" fontId="24" fillId="0" borderId="284" xfId="2" applyFont="1" applyBorder="1" applyAlignment="1">
      <alignment horizontal="center" vertical="center" wrapText="1"/>
    </xf>
    <xf numFmtId="0" fontId="24" fillId="0" borderId="285" xfId="2" applyFont="1" applyBorder="1" applyAlignment="1">
      <alignment horizontal="center" vertical="center" wrapText="1"/>
    </xf>
    <xf numFmtId="164" fontId="4" fillId="0" borderId="251" xfId="0" applyNumberFormat="1" applyFont="1" applyBorder="1" applyAlignment="1">
      <alignment horizontal="center" vertical="top" wrapText="1" readingOrder="1"/>
    </xf>
    <xf numFmtId="164" fontId="4" fillId="0" borderId="252" xfId="0" applyNumberFormat="1" applyFont="1" applyBorder="1" applyAlignment="1">
      <alignment horizontal="center" vertical="top" wrapText="1" readingOrder="1"/>
    </xf>
    <xf numFmtId="164" fontId="4" fillId="0" borderId="67" xfId="0" applyNumberFormat="1" applyFont="1" applyBorder="1" applyAlignment="1">
      <alignment horizontal="center" vertical="top" wrapText="1" readingOrder="1"/>
    </xf>
    <xf numFmtId="164" fontId="4" fillId="0" borderId="68" xfId="0" applyNumberFormat="1" applyFont="1" applyBorder="1" applyAlignment="1">
      <alignment horizontal="center" vertical="top" wrapText="1" readingOrder="1"/>
    </xf>
    <xf numFmtId="0" fontId="25" fillId="0" borderId="0" xfId="2" applyFont="1" applyBorder="1" applyAlignment="1">
      <alignment horizontal="center" vertical="top" wrapText="1"/>
    </xf>
    <xf numFmtId="0" fontId="25" fillId="0" borderId="0" xfId="2" applyFont="1" applyBorder="1" applyAlignment="1">
      <alignment horizontal="center" vertical="center" wrapText="1"/>
    </xf>
    <xf numFmtId="0" fontId="25" fillId="0" borderId="242" xfId="2" applyFont="1" applyBorder="1" applyAlignment="1">
      <alignment horizontal="center" vertical="center" wrapText="1"/>
    </xf>
    <xf numFmtId="0" fontId="25" fillId="0" borderId="8" xfId="2" applyFont="1" applyBorder="1" applyAlignment="1">
      <alignment horizontal="center" vertical="center" wrapText="1"/>
    </xf>
    <xf numFmtId="0" fontId="25" fillId="0" borderId="284" xfId="2" applyFont="1" applyBorder="1" applyAlignment="1">
      <alignment horizontal="center" vertical="center" wrapText="1"/>
    </xf>
    <xf numFmtId="0" fontId="25" fillId="0" borderId="285" xfId="2" applyFont="1" applyBorder="1" applyAlignment="1">
      <alignment horizontal="center" vertical="center" wrapText="1"/>
    </xf>
    <xf numFmtId="0" fontId="24" fillId="0" borderId="39" xfId="2" applyFont="1" applyBorder="1" applyAlignment="1">
      <alignment horizontal="center" vertical="center" wrapText="1"/>
    </xf>
    <xf numFmtId="0" fontId="24" fillId="0" borderId="8" xfId="2" applyFont="1" applyBorder="1" applyAlignment="1">
      <alignment horizontal="center" vertical="center" wrapText="1"/>
    </xf>
    <xf numFmtId="164" fontId="4" fillId="0" borderId="0" xfId="0" applyNumberFormat="1" applyFont="1" applyBorder="1" applyAlignment="1">
      <alignment horizontal="center" vertical="top" wrapText="1" readingOrder="1"/>
    </xf>
    <xf numFmtId="164" fontId="3" fillId="0" borderId="47" xfId="0" applyNumberFormat="1" applyFont="1" applyBorder="1" applyAlignment="1">
      <alignment horizontal="center" vertical="top" wrapText="1" readingOrder="1"/>
    </xf>
    <xf numFmtId="164" fontId="3" fillId="0" borderId="102" xfId="0" applyNumberFormat="1" applyFont="1" applyBorder="1" applyAlignment="1">
      <alignment horizontal="center" vertical="center" wrapText="1" readingOrder="1"/>
    </xf>
    <xf numFmtId="164" fontId="3" fillId="0" borderId="101" xfId="0" applyNumberFormat="1" applyFont="1" applyBorder="1" applyAlignment="1">
      <alignment horizontal="center" vertical="center" wrapText="1" readingOrder="1"/>
    </xf>
    <xf numFmtId="164" fontId="4" fillId="0" borderId="146" xfId="0" applyNumberFormat="1" applyFont="1" applyBorder="1" applyAlignment="1">
      <alignment horizontal="center" vertical="top" wrapText="1" readingOrder="1"/>
    </xf>
    <xf numFmtId="164" fontId="4" fillId="0" borderId="102" xfId="0" applyNumberFormat="1" applyFont="1" applyBorder="1" applyAlignment="1">
      <alignment horizontal="center" vertical="top" wrapText="1" readingOrder="1"/>
    </xf>
    <xf numFmtId="164" fontId="4" fillId="0" borderId="103" xfId="0" applyNumberFormat="1" applyFont="1" applyBorder="1" applyAlignment="1">
      <alignment horizontal="center" vertical="top" wrapText="1" readingOrder="1"/>
    </xf>
    <xf numFmtId="164" fontId="6" fillId="0" borderId="94" xfId="0" applyNumberFormat="1" applyFont="1" applyBorder="1" applyAlignment="1">
      <alignment horizontal="left" vertical="top" wrapText="1" indent="1"/>
    </xf>
    <xf numFmtId="164" fontId="6" fillId="0" borderId="93" xfId="0" applyNumberFormat="1" applyFont="1" applyBorder="1" applyAlignment="1">
      <alignment horizontal="left" vertical="top" wrapText="1" indent="1"/>
    </xf>
    <xf numFmtId="0" fontId="24" fillId="0" borderId="92" xfId="2" applyFont="1" applyBorder="1" applyAlignment="1">
      <alignment horizontal="center" vertical="top" wrapText="1"/>
    </xf>
    <xf numFmtId="0" fontId="24" fillId="0" borderId="97" xfId="2" applyFont="1" applyBorder="1" applyAlignment="1">
      <alignment horizontal="center" vertical="top" wrapText="1"/>
    </xf>
    <xf numFmtId="164" fontId="7" fillId="0" borderId="96" xfId="0" applyNumberFormat="1" applyFont="1" applyBorder="1" applyAlignment="1">
      <alignment horizontal="center" vertical="center" wrapText="1" readingOrder="2"/>
    </xf>
    <xf numFmtId="164" fontId="6" fillId="0" borderId="91" xfId="0" applyNumberFormat="1" applyFont="1" applyBorder="1" applyAlignment="1">
      <alignment horizontal="center" vertical="center" wrapText="1"/>
    </xf>
    <xf numFmtId="0" fontId="25" fillId="0" borderId="99" xfId="2" applyFont="1" applyBorder="1" applyAlignment="1">
      <alignment horizontal="center" vertical="top" wrapText="1"/>
    </xf>
    <xf numFmtId="0" fontId="25" fillId="0" borderId="98" xfId="2" applyFont="1" applyBorder="1" applyAlignment="1">
      <alignment horizontal="center" vertical="top" wrapText="1"/>
    </xf>
    <xf numFmtId="0" fontId="9" fillId="0" borderId="109" xfId="3" applyFont="1" applyBorder="1" applyAlignment="1">
      <alignment horizontal="center" vertical="center"/>
    </xf>
    <xf numFmtId="0" fontId="9" fillId="0" borderId="4" xfId="3" applyFont="1" applyBorder="1" applyAlignment="1">
      <alignment horizontal="center" vertical="center"/>
    </xf>
    <xf numFmtId="0" fontId="9" fillId="0" borderId="96" xfId="3" applyFont="1" applyBorder="1" applyAlignment="1">
      <alignment horizontal="center" vertical="center"/>
    </xf>
    <xf numFmtId="0" fontId="24" fillId="0" borderId="100" xfId="2" applyFont="1" applyBorder="1" applyAlignment="1">
      <alignment horizontal="center" vertical="top" wrapText="1"/>
    </xf>
    <xf numFmtId="0" fontId="24" fillId="0" borderId="66" xfId="2" applyFont="1" applyBorder="1" applyAlignment="1">
      <alignment horizontal="center" vertical="top" wrapText="1"/>
    </xf>
    <xf numFmtId="0" fontId="24" fillId="0" borderId="88" xfId="2" applyFont="1" applyBorder="1" applyAlignment="1">
      <alignment horizontal="center" vertical="top" wrapText="1"/>
    </xf>
    <xf numFmtId="0" fontId="24" fillId="0" borderId="217" xfId="2" applyFont="1" applyBorder="1" applyAlignment="1">
      <alignment horizontal="right" vertical="top" wrapText="1" indent="1"/>
    </xf>
    <xf numFmtId="0" fontId="24" fillId="0" borderId="226" xfId="2" applyFont="1" applyBorder="1" applyAlignment="1">
      <alignment horizontal="right" vertical="top" wrapText="1" indent="1"/>
    </xf>
    <xf numFmtId="164" fontId="3" fillId="0" borderId="226" xfId="0" applyNumberFormat="1" applyFont="1" applyBorder="1" applyAlignment="1">
      <alignment horizontal="left" vertical="top" wrapText="1" indent="1" readingOrder="1"/>
    </xf>
    <xf numFmtId="164" fontId="3" fillId="0" borderId="107" xfId="0" applyNumberFormat="1" applyFont="1" applyBorder="1" applyAlignment="1">
      <alignment horizontal="left" vertical="top" wrapText="1" indent="1" readingOrder="1"/>
    </xf>
    <xf numFmtId="164" fontId="3" fillId="0" borderId="106" xfId="0" applyNumberFormat="1" applyFont="1" applyBorder="1" applyAlignment="1">
      <alignment horizontal="left" vertical="top" wrapText="1" indent="1" readingOrder="1"/>
    </xf>
    <xf numFmtId="164" fontId="3" fillId="0" borderId="118" xfId="0" applyNumberFormat="1" applyFont="1" applyBorder="1" applyAlignment="1">
      <alignment horizontal="center" vertical="top" wrapText="1" readingOrder="1"/>
    </xf>
    <xf numFmtId="164" fontId="3" fillId="0" borderId="117" xfId="0" applyNumberFormat="1" applyFont="1" applyBorder="1" applyAlignment="1">
      <alignment horizontal="center" vertical="top" wrapText="1" readingOrder="1"/>
    </xf>
    <xf numFmtId="164" fontId="6" fillId="0" borderId="115" xfId="0" applyNumberFormat="1" applyFont="1" applyBorder="1" applyAlignment="1">
      <alignment horizontal="left" vertical="top" wrapText="1" indent="1"/>
    </xf>
    <xf numFmtId="164" fontId="6" fillId="0" borderId="114" xfId="0" applyNumberFormat="1" applyFont="1" applyBorder="1" applyAlignment="1">
      <alignment horizontal="left" vertical="top" wrapText="1" indent="1"/>
    </xf>
    <xf numFmtId="0" fontId="24" fillId="0" borderId="113" xfId="2" applyFont="1" applyBorder="1" applyAlignment="1">
      <alignment horizontal="center" vertical="top" wrapText="1"/>
    </xf>
    <xf numFmtId="0" fontId="24" fillId="0" borderId="110" xfId="2" applyFont="1" applyBorder="1" applyAlignment="1">
      <alignment horizontal="center" vertical="top" wrapText="1"/>
    </xf>
    <xf numFmtId="164" fontId="7" fillId="0" borderId="192" xfId="0" applyNumberFormat="1" applyFont="1" applyBorder="1" applyAlignment="1">
      <alignment horizontal="center" vertical="center" wrapText="1" readingOrder="2"/>
    </xf>
    <xf numFmtId="0" fontId="25" fillId="0" borderId="112" xfId="2" applyFont="1" applyBorder="1" applyAlignment="1">
      <alignment horizontal="center" vertical="top" wrapText="1"/>
    </xf>
    <xf numFmtId="0" fontId="25" fillId="0" borderId="111" xfId="2" applyFont="1" applyBorder="1" applyAlignment="1">
      <alignment horizontal="center" vertical="top" wrapText="1"/>
    </xf>
    <xf numFmtId="164" fontId="4" fillId="0" borderId="118" xfId="0" applyNumberFormat="1" applyFont="1" applyBorder="1" applyAlignment="1">
      <alignment horizontal="center" vertical="top" wrapText="1" readingOrder="1"/>
    </xf>
    <xf numFmtId="164" fontId="4" fillId="0" borderId="119" xfId="0" applyNumberFormat="1" applyFont="1" applyBorder="1" applyAlignment="1">
      <alignment horizontal="center" vertical="top" wrapText="1" readingOrder="1"/>
    </xf>
    <xf numFmtId="0" fontId="15" fillId="0" borderId="0" xfId="0" applyFont="1" applyBorder="1" applyAlignment="1">
      <alignment horizontal="center" vertical="top" wrapText="1"/>
    </xf>
    <xf numFmtId="164" fontId="14" fillId="0" borderId="0" xfId="0" applyNumberFormat="1" applyFont="1" applyAlignment="1">
      <alignment horizontal="center" vertical="top" wrapText="1"/>
    </xf>
    <xf numFmtId="0" fontId="3" fillId="0" borderId="109" xfId="3" applyFont="1" applyBorder="1" applyAlignment="1">
      <alignment horizontal="center" vertical="center"/>
    </xf>
    <xf numFmtId="0" fontId="3" fillId="0" borderId="4" xfId="3" applyFont="1" applyBorder="1" applyAlignment="1">
      <alignment horizontal="center" vertical="center"/>
    </xf>
    <xf numFmtId="0" fontId="3" fillId="0" borderId="24" xfId="3" applyFont="1" applyBorder="1" applyAlignment="1">
      <alignment horizontal="center" vertical="center"/>
    </xf>
    <xf numFmtId="0" fontId="3" fillId="0" borderId="88" xfId="3" applyFont="1" applyBorder="1" applyAlignment="1">
      <alignment horizontal="center" vertical="center" wrapText="1"/>
    </xf>
    <xf numFmtId="0" fontId="3" fillId="0" borderId="4" xfId="3" applyFont="1" applyBorder="1" applyAlignment="1">
      <alignment horizontal="center" vertical="center" wrapText="1"/>
    </xf>
    <xf numFmtId="0" fontId="3" fillId="0" borderId="24" xfId="3" applyFont="1" applyBorder="1" applyAlignment="1">
      <alignment horizontal="center" vertical="center" wrapText="1"/>
    </xf>
    <xf numFmtId="0" fontId="5" fillId="0" borderId="96" xfId="2" applyFont="1" applyBorder="1" applyAlignment="1">
      <alignment horizontal="center" vertical="center" wrapText="1"/>
    </xf>
    <xf numFmtId="0" fontId="5" fillId="0" borderId="4" xfId="2" applyFont="1" applyBorder="1" applyAlignment="1">
      <alignment horizontal="center" vertical="center" wrapText="1"/>
    </xf>
    <xf numFmtId="0" fontId="5" fillId="0" borderId="9" xfId="2" applyFont="1" applyBorder="1" applyAlignment="1">
      <alignment horizontal="center" vertical="center" wrapText="1"/>
    </xf>
    <xf numFmtId="164" fontId="4" fillId="0" borderId="24" xfId="0" applyNumberFormat="1" applyFont="1" applyBorder="1" applyAlignment="1">
      <alignment horizontal="center" vertical="center" wrapText="1" readingOrder="1"/>
    </xf>
    <xf numFmtId="164" fontId="3" fillId="0" borderId="228" xfId="0" applyNumberFormat="1" applyFont="1" applyBorder="1" applyAlignment="1">
      <alignment horizontal="center" vertical="center" wrapText="1" readingOrder="1"/>
    </xf>
    <xf numFmtId="164" fontId="3" fillId="0" borderId="226" xfId="0" applyNumberFormat="1" applyFont="1" applyBorder="1" applyAlignment="1">
      <alignment horizontal="left" vertical="top" wrapText="1" indent="1"/>
    </xf>
    <xf numFmtId="164" fontId="3" fillId="0" borderId="122" xfId="0" applyNumberFormat="1" applyFont="1" applyBorder="1" applyAlignment="1">
      <alignment horizontal="left" vertical="top" wrapText="1" indent="1"/>
    </xf>
    <xf numFmtId="164" fontId="3" fillId="0" borderId="121" xfId="0" applyNumberFormat="1" applyFont="1" applyBorder="1" applyAlignment="1">
      <alignment horizontal="left" vertical="top" wrapText="1" indent="1"/>
    </xf>
    <xf numFmtId="164" fontId="17" fillId="0" borderId="229" xfId="0" applyNumberFormat="1" applyFont="1" applyBorder="1" applyAlignment="1">
      <alignment horizontal="right" vertical="top" wrapText="1" indent="1"/>
    </xf>
    <xf numFmtId="164" fontId="17" fillId="0" borderId="230" xfId="0" applyNumberFormat="1" applyFont="1" applyBorder="1" applyAlignment="1">
      <alignment horizontal="right" vertical="top" wrapText="1" indent="1"/>
    </xf>
    <xf numFmtId="0" fontId="17" fillId="0" borderId="100" xfId="2" applyFont="1" applyBorder="1" applyAlignment="1">
      <alignment horizontal="center" vertical="top" wrapText="1"/>
    </xf>
    <xf numFmtId="0" fontId="17" fillId="0" borderId="88" xfId="2" applyFont="1" applyBorder="1" applyAlignment="1">
      <alignment horizontal="center" vertical="top" wrapText="1"/>
    </xf>
    <xf numFmtId="164" fontId="6" fillId="0" borderId="208" xfId="0" applyNumberFormat="1" applyFont="1" applyBorder="1" applyAlignment="1">
      <alignment horizontal="center" vertical="center" wrapText="1"/>
    </xf>
    <xf numFmtId="0" fontId="25" fillId="0" borderId="100" xfId="2" applyFont="1" applyBorder="1" applyAlignment="1">
      <alignment horizontal="center" vertical="top" wrapText="1"/>
    </xf>
    <xf numFmtId="164" fontId="22" fillId="0" borderId="56" xfId="0" applyNumberFormat="1" applyFont="1" applyBorder="1" applyAlignment="1">
      <alignment horizontal="left" vertical="top" indent="1"/>
    </xf>
    <xf numFmtId="164" fontId="22" fillId="0" borderId="57" xfId="0" applyNumberFormat="1" applyFont="1" applyBorder="1" applyAlignment="1">
      <alignment horizontal="left" vertical="top" indent="1"/>
    </xf>
    <xf numFmtId="164" fontId="7" fillId="0" borderId="55" xfId="0" applyNumberFormat="1" applyFont="1" applyBorder="1" applyAlignment="1">
      <alignment horizontal="right" vertical="top" indent="1"/>
    </xf>
    <xf numFmtId="164" fontId="4" fillId="0" borderId="120" xfId="0" applyNumberFormat="1" applyFont="1" applyBorder="1" applyAlignment="1">
      <alignment horizontal="center" vertical="top" wrapText="1" readingOrder="1"/>
    </xf>
    <xf numFmtId="164" fontId="4" fillId="0" borderId="105" xfId="0" applyNumberFormat="1" applyFont="1" applyBorder="1" applyAlignment="1">
      <alignment horizontal="center" vertical="top" wrapText="1" readingOrder="1"/>
    </xf>
    <xf numFmtId="0" fontId="19" fillId="0" borderId="0" xfId="0" applyFont="1" applyFill="1" applyBorder="1" applyAlignment="1">
      <alignment horizontal="center" vertical="center" wrapText="1" readingOrder="2"/>
    </xf>
    <xf numFmtId="164" fontId="6" fillId="0" borderId="96" xfId="0" applyNumberFormat="1" applyFont="1" applyBorder="1" applyAlignment="1">
      <alignment horizontal="center" vertical="center" wrapText="1"/>
    </xf>
    <xf numFmtId="164" fontId="4" fillId="0" borderId="104" xfId="0" applyNumberFormat="1" applyFont="1" applyBorder="1" applyAlignment="1">
      <alignment horizontal="center" vertical="top" wrapText="1" readingOrder="1"/>
    </xf>
    <xf numFmtId="0" fontId="24" fillId="0" borderId="131" xfId="2" applyFont="1" applyBorder="1" applyAlignment="1">
      <alignment horizontal="center" vertical="top" wrapText="1"/>
    </xf>
    <xf numFmtId="0" fontId="24" fillId="0" borderId="125" xfId="2" applyFont="1" applyBorder="1" applyAlignment="1">
      <alignment horizontal="center" vertical="top" wrapText="1"/>
    </xf>
    <xf numFmtId="164" fontId="4" fillId="0" borderId="8" xfId="0" applyNumberFormat="1" applyFont="1" applyBorder="1" applyAlignment="1">
      <alignment horizontal="center" vertical="top" wrapText="1" readingOrder="1"/>
    </xf>
    <xf numFmtId="164" fontId="7" fillId="0" borderId="134" xfId="0" applyNumberFormat="1" applyFont="1" applyBorder="1" applyAlignment="1">
      <alignment horizontal="center" vertical="center" wrapText="1" readingOrder="2"/>
    </xf>
    <xf numFmtId="164" fontId="7" fillId="0" borderId="133" xfId="0" applyNumberFormat="1" applyFont="1" applyBorder="1" applyAlignment="1">
      <alignment horizontal="right" vertical="top" wrapText="1" indent="1"/>
    </xf>
    <xf numFmtId="164" fontId="7" fillId="0" borderId="132" xfId="0" applyNumberFormat="1" applyFont="1" applyBorder="1" applyAlignment="1">
      <alignment horizontal="right" vertical="top" wrapText="1" indent="1"/>
    </xf>
    <xf numFmtId="164" fontId="6" fillId="0" borderId="130" xfId="0" applyNumberFormat="1" applyFont="1" applyBorder="1" applyAlignment="1">
      <alignment horizontal="center" vertical="center" wrapText="1"/>
    </xf>
    <xf numFmtId="0" fontId="25" fillId="0" borderId="127" xfId="2" applyFont="1" applyBorder="1" applyAlignment="1">
      <alignment horizontal="center" vertical="top" wrapText="1"/>
    </xf>
    <xf numFmtId="0" fontId="25" fillId="0" borderId="129" xfId="2" applyFont="1" applyBorder="1" applyAlignment="1">
      <alignment horizontal="center" vertical="top" wrapText="1"/>
    </xf>
    <xf numFmtId="0" fontId="19" fillId="0" borderId="0" xfId="0" applyFont="1" applyFill="1" applyBorder="1" applyAlignment="1">
      <alignment horizontal="center" vertical="center" wrapText="1"/>
    </xf>
    <xf numFmtId="0" fontId="25" fillId="0" borderId="208" xfId="2" applyFont="1" applyBorder="1" applyAlignment="1">
      <alignment horizontal="center" vertical="top" wrapText="1"/>
    </xf>
    <xf numFmtId="0" fontId="5" fillId="0" borderId="0" xfId="0" applyFont="1" applyBorder="1" applyAlignment="1">
      <alignment horizontal="right" indent="1" readingOrder="2"/>
    </xf>
    <xf numFmtId="164" fontId="7" fillId="0" borderId="137" xfId="0" applyNumberFormat="1" applyFont="1" applyBorder="1" applyAlignment="1">
      <alignment horizontal="center" vertical="center" wrapText="1" readingOrder="2"/>
    </xf>
    <xf numFmtId="164" fontId="6" fillId="0" borderId="137" xfId="0" applyNumberFormat="1" applyFont="1" applyBorder="1" applyAlignment="1">
      <alignment horizontal="center" vertical="center" wrapText="1"/>
    </xf>
    <xf numFmtId="0" fontId="25" fillId="0" borderId="136" xfId="2" applyFont="1" applyBorder="1" applyAlignment="1">
      <alignment horizontal="center" vertical="top" wrapText="1"/>
    </xf>
    <xf numFmtId="164" fontId="4" fillId="0" borderId="138" xfId="0" applyNumberFormat="1" applyFont="1" applyBorder="1" applyAlignment="1">
      <alignment horizontal="center" vertical="top" wrapText="1" readingOrder="1"/>
    </xf>
    <xf numFmtId="164" fontId="4" fillId="0" borderId="135" xfId="0" applyNumberFormat="1" applyFont="1" applyBorder="1" applyAlignment="1">
      <alignment horizontal="center" vertical="top" wrapText="1" readingOrder="1"/>
    </xf>
    <xf numFmtId="164" fontId="22" fillId="0" borderId="107" xfId="0" applyNumberFormat="1" applyFont="1" applyBorder="1" applyAlignment="1">
      <alignment horizontal="left" vertical="top" indent="1"/>
    </xf>
    <xf numFmtId="164" fontId="22" fillId="0" borderId="136" xfId="0" applyNumberFormat="1" applyFont="1" applyBorder="1" applyAlignment="1">
      <alignment horizontal="center" vertical="top" wrapText="1"/>
    </xf>
    <xf numFmtId="164" fontId="22" fillId="0" borderId="9" xfId="0" applyNumberFormat="1" applyFont="1" applyBorder="1" applyAlignment="1">
      <alignment horizontal="center" vertical="top" wrapText="1"/>
    </xf>
    <xf numFmtId="164" fontId="4" fillId="0" borderId="139" xfId="0" applyNumberFormat="1" applyFont="1" applyBorder="1" applyAlignment="1">
      <alignment horizontal="center" vertical="top" wrapText="1" readingOrder="1"/>
    </xf>
    <xf numFmtId="164" fontId="7" fillId="0" borderId="126" xfId="0" applyNumberFormat="1" applyFont="1" applyBorder="1" applyAlignment="1">
      <alignment horizontal="center" vertical="center" wrapText="1" readingOrder="2"/>
    </xf>
    <xf numFmtId="0" fontId="24" fillId="0" borderId="141" xfId="2" applyFont="1" applyBorder="1" applyAlignment="1">
      <alignment horizontal="center" vertical="top" wrapText="1"/>
    </xf>
    <xf numFmtId="164" fontId="6" fillId="0" borderId="143" xfId="0" applyNumberFormat="1" applyFont="1" applyBorder="1" applyAlignment="1">
      <alignment horizontal="center" vertical="center" wrapText="1"/>
    </xf>
    <xf numFmtId="164" fontId="6" fillId="0" borderId="144" xfId="0" applyNumberFormat="1" applyFont="1" applyBorder="1" applyAlignment="1">
      <alignment horizontal="center" vertical="center" wrapText="1"/>
    </xf>
    <xf numFmtId="0" fontId="25" fillId="0" borderId="286" xfId="2" applyFont="1" applyBorder="1" applyAlignment="1">
      <alignment horizontal="center" vertical="top" wrapText="1"/>
    </xf>
    <xf numFmtId="0" fontId="25" fillId="0" borderId="287" xfId="2" applyFont="1" applyBorder="1" applyAlignment="1">
      <alignment horizontal="center" vertical="top" wrapText="1"/>
    </xf>
    <xf numFmtId="164" fontId="4" fillId="0" borderId="39" xfId="0" applyNumberFormat="1" applyFont="1" applyBorder="1" applyAlignment="1">
      <alignment horizontal="center" vertical="top" wrapText="1" readingOrder="1"/>
    </xf>
    <xf numFmtId="164" fontId="3" fillId="0" borderId="39" xfId="0" applyNumberFormat="1" applyFont="1" applyBorder="1" applyAlignment="1">
      <alignment horizontal="center" vertical="top" wrapText="1" readingOrder="1"/>
    </xf>
    <xf numFmtId="164" fontId="6" fillId="0" borderId="265" xfId="0" applyNumberFormat="1" applyFont="1" applyBorder="1" applyAlignment="1">
      <alignment horizontal="center" vertical="top" wrapText="1"/>
    </xf>
    <xf numFmtId="164" fontId="6" fillId="0" borderId="266" xfId="0" applyNumberFormat="1" applyFont="1" applyBorder="1" applyAlignment="1">
      <alignment horizontal="center" vertical="top" wrapText="1"/>
    </xf>
    <xf numFmtId="164" fontId="7" fillId="0" borderId="288" xfId="0" applyNumberFormat="1" applyFont="1" applyBorder="1" applyAlignment="1">
      <alignment horizontal="right" vertical="top" wrapText="1" indent="1"/>
    </xf>
    <xf numFmtId="164" fontId="7" fillId="0" borderId="289" xfId="0" applyNumberFormat="1" applyFont="1" applyBorder="1" applyAlignment="1">
      <alignment horizontal="right" vertical="top" wrapText="1" indent="1"/>
    </xf>
    <xf numFmtId="0" fontId="9" fillId="0" borderId="293" xfId="1" applyNumberFormat="1" applyFont="1" applyBorder="1" applyAlignment="1">
      <alignment horizontal="right" vertical="top" indent="1"/>
    </xf>
    <xf numFmtId="0" fontId="9" fillId="0" borderId="291" xfId="1" applyNumberFormat="1" applyFont="1" applyBorder="1" applyAlignment="1">
      <alignment horizontal="right" vertical="top" indent="1"/>
    </xf>
    <xf numFmtId="0" fontId="10" fillId="0" borderId="0" xfId="1" applyNumberFormat="1" applyFont="1" applyBorder="1" applyAlignment="1">
      <alignment horizontal="right" vertical="top" indent="1"/>
    </xf>
    <xf numFmtId="0" fontId="10" fillId="0" borderId="37" xfId="1" applyNumberFormat="1" applyFont="1" applyBorder="1" applyAlignment="1">
      <alignment horizontal="right" vertical="top" indent="1"/>
    </xf>
    <xf numFmtId="164" fontId="10" fillId="0" borderId="296" xfId="1" applyNumberFormat="1" applyFont="1" applyBorder="1" applyAlignment="1">
      <alignment horizontal="right" vertical="top" indent="1"/>
    </xf>
    <xf numFmtId="164" fontId="10" fillId="0" borderId="298" xfId="1" applyNumberFormat="1" applyFont="1" applyBorder="1" applyAlignment="1">
      <alignment horizontal="right" vertical="top" indent="1"/>
    </xf>
    <xf numFmtId="0" fontId="9" fillId="0" borderId="292" xfId="1" applyNumberFormat="1" applyFont="1" applyBorder="1" applyAlignment="1">
      <alignment horizontal="right" vertical="top" indent="1"/>
    </xf>
    <xf numFmtId="0" fontId="9" fillId="0" borderId="270" xfId="1" applyNumberFormat="1" applyFont="1" applyBorder="1" applyAlignment="1">
      <alignment horizontal="right" vertical="top" indent="1"/>
    </xf>
    <xf numFmtId="164" fontId="10" fillId="0" borderId="0" xfId="1" applyNumberFormat="1" applyFont="1" applyBorder="1" applyAlignment="1">
      <alignment horizontal="right" vertical="top" indent="1"/>
    </xf>
    <xf numFmtId="0" fontId="10" fillId="0" borderId="39" xfId="1" applyNumberFormat="1" applyFont="1" applyBorder="1" applyAlignment="1">
      <alignment horizontal="right" vertical="top" indent="1"/>
    </xf>
    <xf numFmtId="0" fontId="10" fillId="0" borderId="9" xfId="1" applyNumberFormat="1" applyFont="1" applyBorder="1" applyAlignment="1">
      <alignment horizontal="right" vertical="top" indent="1"/>
    </xf>
    <xf numFmtId="0" fontId="10" fillId="0" borderId="296" xfId="1" applyNumberFormat="1" applyFont="1" applyBorder="1" applyAlignment="1">
      <alignment horizontal="right" vertical="top" indent="1"/>
    </xf>
    <xf numFmtId="0" fontId="10" fillId="0" borderId="297" xfId="1" applyNumberFormat="1" applyFont="1" applyBorder="1" applyAlignment="1">
      <alignment horizontal="right" vertical="top" indent="1"/>
    </xf>
    <xf numFmtId="164" fontId="11" fillId="0" borderId="0" xfId="0" applyNumberFormat="1" applyFont="1" applyBorder="1" applyAlignment="1">
      <alignment horizontal="right" vertical="top" wrapText="1" indent="1" readingOrder="2"/>
    </xf>
    <xf numFmtId="164" fontId="16" fillId="0" borderId="0" xfId="0" applyNumberFormat="1" applyFont="1" applyBorder="1" applyAlignment="1">
      <alignment horizontal="left" vertical="center" indent="1"/>
    </xf>
    <xf numFmtId="0" fontId="24" fillId="0" borderId="259" xfId="2" applyFont="1" applyBorder="1" applyAlignment="1">
      <alignment horizontal="center" vertical="top" wrapText="1"/>
    </xf>
    <xf numFmtId="0" fontId="24" fillId="0" borderId="4" xfId="2" applyFont="1" applyBorder="1" applyAlignment="1">
      <alignment horizontal="center" vertical="top" wrapText="1"/>
    </xf>
    <xf numFmtId="164" fontId="16" fillId="0" borderId="0" xfId="0" applyNumberFormat="1" applyFont="1" applyBorder="1" applyAlignment="1">
      <alignment horizontal="right" vertical="top" wrapText="1" indent="1" readingOrder="2"/>
    </xf>
    <xf numFmtId="164" fontId="7" fillId="0" borderId="148" xfId="0" applyNumberFormat="1" applyFont="1" applyFill="1" applyBorder="1" applyAlignment="1">
      <alignment horizontal="right" vertical="top" wrapText="1" indent="1"/>
    </xf>
    <xf numFmtId="164" fontId="7" fillId="0" borderId="149" xfId="0" applyNumberFormat="1" applyFont="1" applyFill="1" applyBorder="1" applyAlignment="1">
      <alignment horizontal="right" vertical="top" wrapText="1" indent="1"/>
    </xf>
    <xf numFmtId="0" fontId="36" fillId="0" borderId="0" xfId="0" applyFont="1" applyBorder="1" applyAlignment="1">
      <alignment horizontal="left" vertical="top" wrapText="1" indent="1"/>
    </xf>
    <xf numFmtId="0" fontId="9" fillId="0" borderId="153" xfId="3" applyFont="1" applyBorder="1" applyAlignment="1">
      <alignment horizontal="center" vertical="center"/>
    </xf>
    <xf numFmtId="164" fontId="7" fillId="0" borderId="152" xfId="0" applyNumberFormat="1" applyFont="1" applyBorder="1" applyAlignment="1">
      <alignment horizontal="right" vertical="top" indent="1"/>
    </xf>
    <xf numFmtId="0" fontId="25" fillId="0" borderId="153" xfId="2" applyFont="1" applyBorder="1" applyAlignment="1">
      <alignment horizontal="center" vertical="top" wrapText="1"/>
    </xf>
    <xf numFmtId="0" fontId="25" fillId="0" borderId="77" xfId="2" applyFont="1" applyBorder="1" applyAlignment="1">
      <alignment horizontal="center" vertical="top" wrapText="1"/>
    </xf>
    <xf numFmtId="0" fontId="24" fillId="0" borderId="13" xfId="2" applyFont="1" applyBorder="1" applyAlignment="1">
      <alignment horizontal="center" vertical="top" wrapText="1"/>
    </xf>
    <xf numFmtId="0" fontId="9" fillId="0" borderId="13" xfId="3" applyFont="1" applyBorder="1" applyAlignment="1">
      <alignment horizontal="center" vertical="center" wrapText="1"/>
    </xf>
    <xf numFmtId="0" fontId="9" fillId="0" borderId="47" xfId="3" applyFont="1" applyBorder="1" applyAlignment="1">
      <alignment horizontal="center" vertical="center" wrapText="1"/>
    </xf>
    <xf numFmtId="0" fontId="25" fillId="0" borderId="13" xfId="2" applyFont="1" applyBorder="1" applyAlignment="1">
      <alignment horizontal="center" vertical="center" wrapText="1"/>
    </xf>
    <xf numFmtId="0" fontId="25" fillId="0" borderId="153" xfId="2" applyFont="1" applyBorder="1" applyAlignment="1">
      <alignment horizontal="center" vertical="center" wrapText="1"/>
    </xf>
    <xf numFmtId="0" fontId="25" fillId="0" borderId="10" xfId="2" applyFont="1" applyBorder="1" applyAlignment="1">
      <alignment horizontal="center" vertical="center" wrapText="1"/>
    </xf>
    <xf numFmtId="164" fontId="4" fillId="0" borderId="139" xfId="0" applyNumberFormat="1" applyFont="1" applyBorder="1" applyAlignment="1">
      <alignment horizontal="center" vertical="center" wrapText="1" readingOrder="1"/>
    </xf>
    <xf numFmtId="164" fontId="4" fillId="0" borderId="147" xfId="0" applyNumberFormat="1" applyFont="1" applyBorder="1" applyAlignment="1">
      <alignment horizontal="center" vertical="center" wrapText="1" readingOrder="1"/>
    </xf>
    <xf numFmtId="0" fontId="10" fillId="0" borderId="39" xfId="3" applyFont="1" applyBorder="1" applyAlignment="1">
      <alignment horizontal="center" vertical="top" wrapText="1"/>
    </xf>
    <xf numFmtId="0" fontId="10" fillId="0" borderId="147" xfId="3" applyFont="1" applyBorder="1" applyAlignment="1">
      <alignment horizontal="center" vertical="top" wrapText="1"/>
    </xf>
    <xf numFmtId="0" fontId="9" fillId="0" borderId="39" xfId="3" applyFont="1" applyBorder="1" applyAlignment="1">
      <alignment horizontal="center" vertical="top" wrapText="1"/>
    </xf>
    <xf numFmtId="0" fontId="9" fillId="0" borderId="147" xfId="3" applyFont="1" applyBorder="1" applyAlignment="1">
      <alignment horizontal="center" vertical="top" wrapText="1"/>
    </xf>
    <xf numFmtId="164" fontId="6" fillId="0" borderId="245" xfId="0" applyNumberFormat="1" applyFont="1" applyBorder="1" applyAlignment="1">
      <alignment horizontal="left" vertical="top" indent="1"/>
    </xf>
    <xf numFmtId="164" fontId="6" fillId="0" borderId="244" xfId="0" applyNumberFormat="1" applyFont="1" applyBorder="1" applyAlignment="1">
      <alignment horizontal="left" vertical="top" indent="1"/>
    </xf>
    <xf numFmtId="0" fontId="9" fillId="0" borderId="231" xfId="3" applyFont="1" applyBorder="1" applyAlignment="1">
      <alignment horizontal="center" vertical="center"/>
    </xf>
    <xf numFmtId="0" fontId="9" fillId="0" borderId="237" xfId="3" applyFont="1" applyBorder="1" applyAlignment="1">
      <alignment horizontal="center" vertical="center"/>
    </xf>
    <xf numFmtId="0" fontId="24" fillId="0" borderId="231" xfId="2" applyFont="1" applyBorder="1" applyAlignment="1">
      <alignment horizontal="center" vertical="top" wrapText="1"/>
    </xf>
    <xf numFmtId="0" fontId="9" fillId="0" borderId="231" xfId="3" applyFont="1" applyBorder="1" applyAlignment="1">
      <alignment horizontal="center" vertical="center" wrapText="1"/>
    </xf>
    <xf numFmtId="0" fontId="9" fillId="0" borderId="4" xfId="3" applyFont="1" applyBorder="1" applyAlignment="1">
      <alignment horizontal="center" vertical="center" wrapText="1"/>
    </xf>
    <xf numFmtId="0" fontId="9" fillId="0" borderId="237" xfId="3" applyFont="1" applyBorder="1" applyAlignment="1">
      <alignment horizontal="center" vertical="center" wrapText="1"/>
    </xf>
    <xf numFmtId="164" fontId="39" fillId="0" borderId="152" xfId="0" applyNumberFormat="1" applyFont="1" applyBorder="1" applyAlignment="1">
      <alignment horizontal="left" vertical="top" wrapText="1" indent="1"/>
    </xf>
    <xf numFmtId="164" fontId="39" fillId="0" borderId="57" xfId="0" applyNumberFormat="1" applyFont="1" applyBorder="1" applyAlignment="1">
      <alignment horizontal="left" vertical="top" wrapText="1" indent="1"/>
    </xf>
    <xf numFmtId="0" fontId="9" fillId="0" borderId="153" xfId="3" applyFont="1" applyBorder="1" applyAlignment="1">
      <alignment horizontal="center" vertical="center" wrapText="1"/>
    </xf>
    <xf numFmtId="164" fontId="12" fillId="0" borderId="188" xfId="0" applyNumberFormat="1" applyFont="1" applyFill="1" applyBorder="1" applyAlignment="1">
      <alignment horizontal="left" vertical="center" wrapText="1" indent="1" readingOrder="1"/>
    </xf>
    <xf numFmtId="164" fontId="11" fillId="0" borderId="188" xfId="0" applyNumberFormat="1" applyFont="1" applyFill="1" applyBorder="1" applyAlignment="1">
      <alignment horizontal="right" vertical="center" wrapText="1" indent="1" readingOrder="2"/>
    </xf>
    <xf numFmtId="0" fontId="24" fillId="0" borderId="153" xfId="2" applyFont="1" applyBorder="1" applyAlignment="1">
      <alignment horizontal="center" vertical="top"/>
    </xf>
    <xf numFmtId="0" fontId="24" fillId="0" borderId="77" xfId="2" applyFont="1" applyBorder="1" applyAlignment="1">
      <alignment horizontal="center" vertical="top"/>
    </xf>
    <xf numFmtId="0" fontId="31" fillId="0" borderId="270" xfId="0" applyFont="1" applyBorder="1" applyAlignment="1">
      <alignment horizontal="left" vertical="top" indent="1"/>
    </xf>
    <xf numFmtId="164" fontId="3" fillId="0" borderId="147" xfId="0" applyNumberFormat="1" applyFont="1" applyBorder="1" applyAlignment="1">
      <alignment horizontal="center" vertical="top" wrapText="1" readingOrder="1"/>
    </xf>
    <xf numFmtId="0" fontId="25" fillId="0" borderId="10" xfId="2" applyFont="1" applyBorder="1" applyAlignment="1">
      <alignment horizontal="center" vertical="top" wrapText="1"/>
    </xf>
    <xf numFmtId="164" fontId="4" fillId="0" borderId="147" xfId="0" applyNumberFormat="1" applyFont="1" applyBorder="1" applyAlignment="1">
      <alignment horizontal="center" vertical="top" wrapText="1" readingOrder="1"/>
    </xf>
    <xf numFmtId="164" fontId="41" fillId="0" borderId="245" xfId="0" applyNumberFormat="1" applyFont="1" applyBorder="1" applyAlignment="1">
      <alignment horizontal="left" vertical="top" indent="1"/>
    </xf>
    <xf numFmtId="164" fontId="41" fillId="0" borderId="244" xfId="0" applyNumberFormat="1" applyFont="1" applyBorder="1" applyAlignment="1">
      <alignment horizontal="left" vertical="top" indent="1"/>
    </xf>
    <xf numFmtId="164" fontId="22" fillId="0" borderId="193" xfId="0" applyNumberFormat="1" applyFont="1" applyBorder="1" applyAlignment="1">
      <alignment horizontal="center" vertical="top"/>
    </xf>
    <xf numFmtId="164" fontId="22" fillId="0" borderId="241" xfId="0" applyNumberFormat="1" applyFont="1" applyBorder="1" applyAlignment="1">
      <alignment horizontal="center" vertical="top"/>
    </xf>
    <xf numFmtId="164" fontId="22" fillId="0" borderId="240" xfId="0" applyNumberFormat="1" applyFont="1" applyBorder="1" applyAlignment="1">
      <alignment horizontal="center" vertical="top"/>
    </xf>
    <xf numFmtId="164" fontId="22" fillId="0" borderId="9" xfId="0" applyNumberFormat="1" applyFont="1" applyBorder="1" applyAlignment="1">
      <alignment horizontal="center" vertical="top"/>
    </xf>
    <xf numFmtId="164" fontId="22" fillId="0" borderId="0" xfId="0" applyNumberFormat="1" applyFont="1" applyBorder="1" applyAlignment="1">
      <alignment horizontal="center" vertical="top"/>
    </xf>
    <xf numFmtId="164" fontId="22" fillId="0" borderId="47" xfId="0" applyNumberFormat="1" applyFont="1" applyBorder="1" applyAlignment="1">
      <alignment horizontal="center" vertical="top"/>
    </xf>
    <xf numFmtId="0" fontId="24" fillId="0" borderId="152" xfId="2" applyFont="1" applyBorder="1" applyAlignment="1">
      <alignment horizontal="left" vertical="top" wrapText="1" indent="1"/>
    </xf>
    <xf numFmtId="0" fontId="24" fillId="0" borderId="57" xfId="2" applyFont="1" applyBorder="1" applyAlignment="1">
      <alignment horizontal="left" vertical="top" wrapText="1" indent="1"/>
    </xf>
    <xf numFmtId="164" fontId="7" fillId="0" borderId="154" xfId="0" applyNumberFormat="1" applyFont="1" applyFill="1" applyBorder="1" applyAlignment="1">
      <alignment horizontal="right" vertical="top" wrapText="1" indent="1"/>
    </xf>
    <xf numFmtId="164" fontId="7" fillId="0" borderId="155" xfId="0" applyNumberFormat="1" applyFont="1" applyFill="1" applyBorder="1" applyAlignment="1">
      <alignment horizontal="right" vertical="top" wrapText="1" indent="1"/>
    </xf>
    <xf numFmtId="164" fontId="6" fillId="0" borderId="155" xfId="0" applyNumberFormat="1" applyFont="1" applyBorder="1" applyAlignment="1">
      <alignment horizontal="left" vertical="top" wrapText="1" indent="1"/>
    </xf>
    <xf numFmtId="164" fontId="6" fillId="0" borderId="156" xfId="0" applyNumberFormat="1" applyFont="1" applyBorder="1" applyAlignment="1">
      <alignment horizontal="left" vertical="top" wrapText="1" indent="1"/>
    </xf>
    <xf numFmtId="0" fontId="25" fillId="0" borderId="151" xfId="2" applyFont="1" applyBorder="1" applyAlignment="1">
      <alignment horizontal="center" vertical="top" wrapText="1"/>
    </xf>
    <xf numFmtId="164" fontId="4" fillId="0" borderId="90" xfId="0" applyNumberFormat="1" applyFont="1" applyBorder="1" applyAlignment="1">
      <alignment horizontal="center" vertical="top" wrapText="1" readingOrder="1"/>
    </xf>
    <xf numFmtId="164" fontId="11" fillId="0" borderId="158" xfId="0" applyNumberFormat="1" applyFont="1" applyBorder="1" applyAlignment="1">
      <alignment horizontal="right" vertical="top" wrapText="1" indent="1" readingOrder="2"/>
    </xf>
    <xf numFmtId="164" fontId="7" fillId="0" borderId="90" xfId="0" applyNumberFormat="1" applyFont="1" applyBorder="1" applyAlignment="1">
      <alignment horizontal="center" vertical="center" wrapText="1" readingOrder="2"/>
    </xf>
    <xf numFmtId="164" fontId="6" fillId="0" borderId="159" xfId="0" applyNumberFormat="1" applyFont="1" applyBorder="1" applyAlignment="1">
      <alignment horizontal="center" vertical="center" wrapText="1"/>
    </xf>
    <xf numFmtId="164" fontId="6" fillId="0" borderId="74" xfId="0" applyNumberFormat="1" applyFont="1" applyBorder="1" applyAlignment="1">
      <alignment horizontal="center" vertical="center" wrapText="1"/>
    </xf>
    <xf numFmtId="164" fontId="12" fillId="0" borderId="241" xfId="0" applyNumberFormat="1" applyFont="1" applyBorder="1" applyAlignment="1">
      <alignment horizontal="left" vertical="top" wrapText="1" indent="1" readingOrder="1"/>
    </xf>
    <xf numFmtId="164" fontId="22" fillId="0" borderId="152" xfId="0" applyNumberFormat="1" applyFont="1" applyBorder="1" applyAlignment="1">
      <alignment horizontal="left" vertical="top" indent="1"/>
    </xf>
    <xf numFmtId="0" fontId="24" fillId="0" borderId="157" xfId="2" applyFont="1" applyBorder="1" applyAlignment="1">
      <alignment horizontal="center" vertical="center" wrapText="1"/>
    </xf>
    <xf numFmtId="0" fontId="24" fillId="0" borderId="159" xfId="2" applyFont="1" applyBorder="1" applyAlignment="1">
      <alignment horizontal="center" vertical="center" wrapText="1"/>
    </xf>
    <xf numFmtId="164" fontId="6" fillId="0" borderId="153" xfId="0" applyNumberFormat="1" applyFont="1" applyBorder="1" applyAlignment="1">
      <alignment horizontal="center" vertical="center" wrapText="1"/>
    </xf>
    <xf numFmtId="0" fontId="25" fillId="0" borderId="158" xfId="2" applyFont="1" applyBorder="1" applyAlignment="1">
      <alignment horizontal="center" vertical="top" wrapText="1"/>
    </xf>
    <xf numFmtId="0" fontId="25" fillId="0" borderId="159" xfId="2" applyFont="1" applyBorder="1" applyAlignment="1">
      <alignment horizontal="center" vertical="top" wrapText="1"/>
    </xf>
    <xf numFmtId="0" fontId="25" fillId="0" borderId="157" xfId="2" applyFont="1" applyBorder="1" applyAlignment="1">
      <alignment horizontal="center" vertical="top" wrapText="1"/>
    </xf>
    <xf numFmtId="164" fontId="3" fillId="0" borderId="18" xfId="0" applyNumberFormat="1" applyFont="1" applyBorder="1" applyAlignment="1">
      <alignment horizontal="center" vertical="top" wrapText="1" readingOrder="1"/>
    </xf>
    <xf numFmtId="164" fontId="3" fillId="0" borderId="75" xfId="0" applyNumberFormat="1" applyFont="1" applyBorder="1" applyAlignment="1">
      <alignment horizontal="center" vertical="top" wrapText="1" readingOrder="1"/>
    </xf>
    <xf numFmtId="0" fontId="35" fillId="0" borderId="0" xfId="0" applyFont="1" applyBorder="1" applyAlignment="1">
      <alignment horizontal="left" indent="1"/>
    </xf>
  </cellXfs>
  <cellStyles count="7">
    <cellStyle name="Normal" xfId="0" builtinId="0"/>
    <cellStyle name="Normal 6" xfId="6"/>
    <cellStyle name="Normal_Sheet1" xfId="2"/>
    <cellStyle name="Normal_Sheet14" xfId="5"/>
    <cellStyle name="Normal_Sheet15" xfId="3"/>
    <cellStyle name="Normal_Sheet5 (2)" xfId="4"/>
    <cellStyle name="Percent" xfId="1" builtinId="5"/>
  </cellStyles>
  <dxfs count="0"/>
  <tableStyles count="0" defaultTableStyle="TableStyleMedium2" defaultPivotStyle="PivotStyleLight16"/>
  <colors>
    <mruColors>
      <color rgb="FFFF99CC"/>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7"/>
  <sheetViews>
    <sheetView rightToLeft="1" topLeftCell="K29" workbookViewId="0">
      <selection activeCell="V34" sqref="V34:V47"/>
    </sheetView>
  </sheetViews>
  <sheetFormatPr defaultRowHeight="24.75" x14ac:dyDescent="0.2"/>
  <cols>
    <col min="1" max="2" width="9" hidden="1" customWidth="1"/>
    <col min="3" max="3" width="40.75" hidden="1" customWidth="1"/>
    <col min="4" max="4" width="5.875" hidden="1" customWidth="1"/>
    <col min="5" max="5" width="5.75" hidden="1" customWidth="1"/>
    <col min="6" max="6" width="7" hidden="1" customWidth="1"/>
    <col min="7" max="7" width="8.125" hidden="1" customWidth="1"/>
    <col min="8" max="8" width="14" hidden="1" customWidth="1"/>
    <col min="9" max="9" width="16.375" hidden="1" customWidth="1"/>
    <col min="10" max="10" width="19.25" hidden="1" customWidth="1"/>
    <col min="11" max="11" width="73.75" style="619" customWidth="1"/>
    <col min="12" max="13" width="9" hidden="1" customWidth="1"/>
    <col min="14" max="14" width="13.625" hidden="1" customWidth="1"/>
    <col min="15" max="20" width="9" hidden="1" customWidth="1"/>
    <col min="21" max="21" width="4.875" hidden="1" customWidth="1"/>
    <col min="22" max="22" width="95.875" style="621" customWidth="1"/>
  </cols>
  <sheetData>
    <row r="1" spans="1:22" ht="74.25" x14ac:dyDescent="0.2">
      <c r="A1" t="s">
        <v>646</v>
      </c>
      <c r="B1" t="s">
        <v>647</v>
      </c>
      <c r="C1" t="str">
        <f t="array" ref="C1:J1">'TAB 1'!A1:H1</f>
        <v>جدول 1: التوزيع النسبي للنساء المتزوجات حالياً أو اللواتي سبق لهن الزواج (15-64 سنة) في فلسطين اللواتي أفدنَ بحصول ظروف أو أحداث مع أزواجهنَ أو معهنَ أو مع أسرهنَ خلال 12 شهراً الماضية 
حسب المنطقة، 2019</v>
      </c>
      <c r="D1">
        <v>0</v>
      </c>
      <c r="E1">
        <v>0</v>
      </c>
      <c r="F1">
        <v>0</v>
      </c>
      <c r="G1">
        <v>0</v>
      </c>
      <c r="H1">
        <v>0</v>
      </c>
      <c r="I1">
        <v>0</v>
      </c>
      <c r="J1">
        <v>0</v>
      </c>
      <c r="K1" s="619" t="str">
        <f>MID(C1,9,999)</f>
        <v>التوزيع النسبي للنساء المتزوجات حالياً أو اللواتي سبق لهن الزواج (15-64 سنة) في فلسطين اللواتي أفدنَ بحصول ظروف أو أحداث مع أزواجهنَ أو معهنَ أو مع أسرهنَ خلال 12 شهراً الماضية 
حسب المنطقة، 2019</v>
      </c>
      <c r="L1" s="620" t="s">
        <v>648</v>
      </c>
      <c r="M1" t="s">
        <v>647</v>
      </c>
      <c r="N1" t="str">
        <f t="array" ref="N1:U1">'TAB 1'!A2:H2</f>
        <v>Table 1: Percentage Distribution of Currently Married or Ever Married Women (15 - 64 years) in Palestine who Reported the Occurrence of Circumstances or Incidents with their Husbands, them, or their Households during the Past 12 Months by Region, 2019</v>
      </c>
      <c r="O1">
        <v>0</v>
      </c>
      <c r="P1">
        <v>0</v>
      </c>
      <c r="Q1">
        <v>0</v>
      </c>
      <c r="R1">
        <v>0</v>
      </c>
      <c r="S1">
        <v>0</v>
      </c>
      <c r="T1">
        <v>0</v>
      </c>
      <c r="U1">
        <v>0</v>
      </c>
      <c r="V1" s="621" t="str">
        <f>MID(N1,10,999)</f>
        <v>Percentage Distribution of Currently Married or Ever Married Women (15 - 64 years) in Palestine who Reported the Occurrence of Circumstances or Incidents with their Husbands, them, or their Households during the Past 12 Months by Region, 2019</v>
      </c>
    </row>
    <row r="2" spans="1:22" ht="49.5" x14ac:dyDescent="0.2">
      <c r="A2" t="s">
        <v>646</v>
      </c>
      <c r="B2" t="s">
        <v>649</v>
      </c>
      <c r="C2" t="str">
        <f t="array" ref="C2:J2">'TAB 2'!A1:H1</f>
        <v>جدول 2: نسبة النساء المتزوجات حالياً أو اللواتي سبق لهن الزواج (15-64 سنة) في فلسطين اللواتي أفدنَ بحصول ظروف أو أحداث مع أزواجهنَ أو معهنَ أو مع أسرهنَ خلال 12 شهراً الماضية حسب الخصائص الخلفية، 2019</v>
      </c>
      <c r="D2">
        <v>0</v>
      </c>
      <c r="E2">
        <v>0</v>
      </c>
      <c r="F2">
        <v>0</v>
      </c>
      <c r="G2">
        <v>0</v>
      </c>
      <c r="H2">
        <v>0</v>
      </c>
      <c r="I2">
        <v>0</v>
      </c>
      <c r="J2">
        <v>0</v>
      </c>
      <c r="K2" s="619" t="str">
        <f t="shared" ref="K2:K9" si="0">MID(C2,9,999)</f>
        <v>نسبة النساء المتزوجات حالياً أو اللواتي سبق لهن الزواج (15-64 سنة) في فلسطين اللواتي أفدنَ بحصول ظروف أو أحداث مع أزواجهنَ أو معهنَ أو مع أسرهنَ خلال 12 شهراً الماضية حسب الخصائص الخلفية، 2019</v>
      </c>
      <c r="L2" s="620" t="s">
        <v>648</v>
      </c>
      <c r="M2" t="s">
        <v>649</v>
      </c>
      <c r="N2" t="str">
        <f t="array" ref="N2:U2">'TAB 2'!A2:H2</f>
        <v>Table 2: Percentage of Currently Married or Ever Married Women (15 - 64 years) in Palestine who Reported the Occurrence of Circumstances or Incidents with their Husbands, them, or their Households during the Past 12 Months by Background Characteristics, 2019</v>
      </c>
      <c r="O2">
        <v>0</v>
      </c>
      <c r="P2">
        <v>0</v>
      </c>
      <c r="Q2">
        <v>0</v>
      </c>
      <c r="R2">
        <v>0</v>
      </c>
      <c r="S2">
        <v>0</v>
      </c>
      <c r="T2">
        <v>0</v>
      </c>
      <c r="U2">
        <v>0</v>
      </c>
      <c r="V2" s="621" t="str">
        <f t="shared" ref="V2:V9" si="1">MID(N2,10,999)</f>
        <v>Percentage of Currently Married or Ever Married Women (15 - 64 years) in Palestine who Reported the Occurrence of Circumstances or Incidents with their Husbands, them, or their Households during the Past 12 Months by Background Characteristics, 2019</v>
      </c>
    </row>
    <row r="3" spans="1:22" ht="49.5" x14ac:dyDescent="0.2">
      <c r="A3" t="s">
        <v>646</v>
      </c>
      <c r="B3" t="s">
        <v>650</v>
      </c>
      <c r="C3" t="str">
        <f t="array" ref="C3:J3">'TAB 3'!A1:H1</f>
        <v>جدول 3: التوزيع النسبي للنساء المتزوجات حالياً أو اللواتي سبق لهن الزواج (15-64 سنة) في فلسطين خلال 12 شهراً الماضية حسب عبارات تصف سلوك الزوج مع الزوجة والمنطقة، 2019</v>
      </c>
      <c r="D3">
        <v>0</v>
      </c>
      <c r="E3">
        <v>0</v>
      </c>
      <c r="F3">
        <v>0</v>
      </c>
      <c r="G3">
        <v>0</v>
      </c>
      <c r="H3">
        <v>0</v>
      </c>
      <c r="I3">
        <v>0</v>
      </c>
      <c r="J3">
        <v>0</v>
      </c>
      <c r="K3" s="619" t="str">
        <f t="shared" si="0"/>
        <v>التوزيع النسبي للنساء المتزوجات حالياً أو اللواتي سبق لهن الزواج (15-64 سنة) في فلسطين خلال 12 شهراً الماضية حسب عبارات تصف سلوك الزوج مع الزوجة والمنطقة، 2019</v>
      </c>
      <c r="L3" s="620" t="s">
        <v>648</v>
      </c>
      <c r="M3" t="s">
        <v>650</v>
      </c>
      <c r="N3" t="str">
        <f t="array" ref="N3:U3">'TAB 3'!A2:H2</f>
        <v>Table 3: Percentage Distribution of Currently Married or Ever Married Women (15 - 64 years) in Palestine during the Past 12 Months by Statements Describing the Behavior of the Husband with the Wife and Region, 2019</v>
      </c>
      <c r="O3">
        <v>0</v>
      </c>
      <c r="P3">
        <v>0</v>
      </c>
      <c r="Q3">
        <v>0</v>
      </c>
      <c r="R3">
        <v>0</v>
      </c>
      <c r="S3">
        <v>0</v>
      </c>
      <c r="T3">
        <v>0</v>
      </c>
      <c r="U3">
        <v>0</v>
      </c>
      <c r="V3" s="621" t="str">
        <f t="shared" si="1"/>
        <v>Percentage Distribution of Currently Married or Ever Married Women (15 - 64 years) in Palestine during the Past 12 Months by Statements Describing the Behavior of the Husband with the Wife and Region, 2019</v>
      </c>
    </row>
    <row r="4" spans="1:22" ht="49.5" x14ac:dyDescent="0.2">
      <c r="A4" t="s">
        <v>646</v>
      </c>
      <c r="B4" t="s">
        <v>651</v>
      </c>
      <c r="C4" t="str">
        <f t="array" ref="C4:J4">'TAB 4'!A1:H1</f>
        <v>جدول 4: التوزيع النسبي للنساء المتزوجات حالياً أو اللواتي سبق لهن الزواج (15-64 سنة) في فلسطين خلال 12 شهراً الماضية حسب شؤون أسرية محددة ومتخذ القرار فيها داخل الأسرة والمنطقة، 2019</v>
      </c>
      <c r="D4">
        <v>0</v>
      </c>
      <c r="E4">
        <v>0</v>
      </c>
      <c r="F4">
        <v>0</v>
      </c>
      <c r="G4">
        <v>0</v>
      </c>
      <c r="H4">
        <v>0</v>
      </c>
      <c r="I4">
        <v>0</v>
      </c>
      <c r="J4">
        <v>0</v>
      </c>
      <c r="K4" s="619" t="str">
        <f t="shared" si="0"/>
        <v>التوزيع النسبي للنساء المتزوجات حالياً أو اللواتي سبق لهن الزواج (15-64 سنة) في فلسطين خلال 12 شهراً الماضية حسب شؤون أسرية محددة ومتخذ القرار فيها داخل الأسرة والمنطقة، 2019</v>
      </c>
      <c r="L4" s="620" t="s">
        <v>648</v>
      </c>
      <c r="M4" t="s">
        <v>651</v>
      </c>
      <c r="N4" t="str">
        <f t="array" ref="N4:U4">'TAB 4'!A2:H2</f>
        <v>Table 4: Percentage Distribution of Currently Married or Ever Married Women (15 - 64 years) in Palestine during the Past 12 Months by Specific Family Matters, Decision-Makers within the Household and Region, 2019</v>
      </c>
      <c r="O4">
        <v>0</v>
      </c>
      <c r="P4">
        <v>0</v>
      </c>
      <c r="Q4">
        <v>0</v>
      </c>
      <c r="R4">
        <v>0</v>
      </c>
      <c r="S4">
        <v>0</v>
      </c>
      <c r="T4">
        <v>0</v>
      </c>
      <c r="U4">
        <v>0</v>
      </c>
      <c r="V4" s="621" t="str">
        <f t="shared" si="1"/>
        <v>Percentage Distribution of Currently Married or Ever Married Women (15 - 64 years) in Palestine during the Past 12 Months by Specific Family Matters, Decision-Makers within the Household and Region, 2019</v>
      </c>
    </row>
    <row r="5" spans="1:22" ht="49.5" x14ac:dyDescent="0.2">
      <c r="A5" t="s">
        <v>646</v>
      </c>
      <c r="B5" t="s">
        <v>652</v>
      </c>
      <c r="C5" t="str">
        <f t="array" ref="C5:J5">'TAB 5'!A1:H1</f>
        <v>جدول 5: التوزيع النسبي للنساء المتزوجات حالياً أو اللواتي سبق لهن الزواج (15-64 سنة) في فلسطين ومدى موافقتهنَ على تبرير ضرب الزوج لزوجته خلال 12 شهراً الماضية حسب السلوك والمنطقة، 2019</v>
      </c>
      <c r="D5">
        <v>0</v>
      </c>
      <c r="E5">
        <v>0</v>
      </c>
      <c r="F5">
        <v>0</v>
      </c>
      <c r="G5">
        <v>0</v>
      </c>
      <c r="H5">
        <v>0</v>
      </c>
      <c r="I5">
        <v>0</v>
      </c>
      <c r="J5">
        <v>0</v>
      </c>
      <c r="K5" s="619" t="str">
        <f t="shared" si="0"/>
        <v>التوزيع النسبي للنساء المتزوجات حالياً أو اللواتي سبق لهن الزواج (15-64 سنة) في فلسطين ومدى موافقتهنَ على تبرير ضرب الزوج لزوجته خلال 12 شهراً الماضية حسب السلوك والمنطقة، 2019</v>
      </c>
      <c r="L5" s="620" t="s">
        <v>648</v>
      </c>
      <c r="M5" t="s">
        <v>652</v>
      </c>
      <c r="N5" t="str">
        <f t="array" ref="N5:U5">'TAB 5'!A2:H2</f>
        <v>Table 5: Percentage Distribution of Women Currently Married or Ever Married (15 - 64 years) in Palestine and the Extent of their Acceptance for Husband Beating his Wife during the Past 12 Months by Behavior and Region, 2019</v>
      </c>
      <c r="O5">
        <v>0</v>
      </c>
      <c r="P5">
        <v>0</v>
      </c>
      <c r="Q5">
        <v>0</v>
      </c>
      <c r="R5">
        <v>0</v>
      </c>
      <c r="S5">
        <v>0</v>
      </c>
      <c r="T5">
        <v>0</v>
      </c>
      <c r="U5">
        <v>0</v>
      </c>
      <c r="V5" s="621" t="str">
        <f t="shared" si="1"/>
        <v>Percentage Distribution of Women Currently Married or Ever Married (15 - 64 years) in Palestine and the Extent of their Acceptance for Husband Beating his Wife during the Past 12 Months by Behavior and Region, 2019</v>
      </c>
    </row>
    <row r="6" spans="1:22" ht="49.5" x14ac:dyDescent="0.2">
      <c r="A6" t="s">
        <v>646</v>
      </c>
      <c r="B6" t="s">
        <v>653</v>
      </c>
      <c r="C6" t="str">
        <f t="array" ref="C6:J6">'TAB 6'!A1:H1</f>
        <v>جدول 6: نسبة النساء المتزوجات حالياً أو اللواتي سبق لهن الزواج (15-64 سنة) في فلسطين والتي تمتلك على الأقل أحد أنواع الأصول خلال 12 شهراً الماضية حسب النوع والخصائص الخلفية، 2019</v>
      </c>
      <c r="D6">
        <v>0</v>
      </c>
      <c r="E6">
        <v>0</v>
      </c>
      <c r="F6">
        <v>0</v>
      </c>
      <c r="G6">
        <v>0</v>
      </c>
      <c r="H6">
        <v>0</v>
      </c>
      <c r="I6">
        <v>0</v>
      </c>
      <c r="J6">
        <v>0</v>
      </c>
      <c r="K6" s="619" t="str">
        <f t="shared" si="0"/>
        <v>نسبة النساء المتزوجات حالياً أو اللواتي سبق لهن الزواج (15-64 سنة) في فلسطين والتي تمتلك على الأقل أحد أنواع الأصول خلال 12 شهراً الماضية حسب النوع والخصائص الخلفية، 2019</v>
      </c>
      <c r="L6" s="620" t="s">
        <v>648</v>
      </c>
      <c r="M6" t="s">
        <v>653</v>
      </c>
      <c r="N6" t="str">
        <f t="array" ref="N6:U6">'TAB 6'!A2:H2</f>
        <v>Table 6: Percentage of Women Currently Married or Ever Married (15 - 64 years) in Palestine who Own at Least One Type of Assets during the Past 12 Months by Type and Background Characteristics, 2019</v>
      </c>
      <c r="O6">
        <v>0</v>
      </c>
      <c r="P6">
        <v>0</v>
      </c>
      <c r="Q6">
        <v>0</v>
      </c>
      <c r="R6">
        <v>0</v>
      </c>
      <c r="S6">
        <v>0</v>
      </c>
      <c r="T6">
        <v>0</v>
      </c>
      <c r="U6">
        <v>0</v>
      </c>
      <c r="V6" s="621" t="str">
        <f t="shared" si="1"/>
        <v>Percentage of Women Currently Married or Ever Married (15 - 64 years) in Palestine who Own at Least One Type of Assets during the Past 12 Months by Type and Background Characteristics, 2019</v>
      </c>
    </row>
    <row r="7" spans="1:22" ht="74.25" x14ac:dyDescent="0.2">
      <c r="A7" t="s">
        <v>646</v>
      </c>
      <c r="B7" t="s">
        <v>654</v>
      </c>
      <c r="C7" t="str">
        <f t="array" ref="C7:J7">'TAB 7'!A1:H1</f>
        <v>جدول 7: نسبة النساء المتزوجات حالياً أو اللواتي سبق لهن الزواج (15-64 سنة) في فلسطين وتعرّضن (على الأقل لمرة واحدة) لأحد أنواع العنف من قبل الزوج خلال 12 شهراً الماضية
 حسب الخصائص الخلفية ونوع العنف، 2019</v>
      </c>
      <c r="D7">
        <v>0</v>
      </c>
      <c r="E7">
        <v>0</v>
      </c>
      <c r="F7">
        <v>0</v>
      </c>
      <c r="G7">
        <v>0</v>
      </c>
      <c r="H7">
        <v>0</v>
      </c>
      <c r="I7">
        <v>0</v>
      </c>
      <c r="J7">
        <v>0</v>
      </c>
      <c r="K7" s="619" t="str">
        <f t="shared" si="0"/>
        <v>نسبة النساء المتزوجات حالياً أو اللواتي سبق لهن الزواج (15-64 سنة) في فلسطين وتعرّضن (على الأقل لمرة واحدة) لأحد أنواع العنف من قبل الزوج خلال 12 شهراً الماضية
 حسب الخصائص الخلفية ونوع العنف، 2019</v>
      </c>
      <c r="L7" s="620" t="s">
        <v>648</v>
      </c>
      <c r="M7" t="s">
        <v>654</v>
      </c>
      <c r="N7" t="str">
        <f t="array" ref="N7:U7">'TAB 7'!A2:H2</f>
        <v xml:space="preserve">Table 7: Percentage of Currently Married or Ever Married Women (15 - 64 years) in Palestine who were Exposed (at least once) to One Type of Violence by their Husbands during the Past 12 Months by Background Characteristics and Type of Violence, 2019 </v>
      </c>
      <c r="O7">
        <v>0</v>
      </c>
      <c r="P7">
        <v>0</v>
      </c>
      <c r="Q7">
        <v>0</v>
      </c>
      <c r="R7">
        <v>0</v>
      </c>
      <c r="S7">
        <v>0</v>
      </c>
      <c r="T7">
        <v>0</v>
      </c>
      <c r="U7">
        <v>0</v>
      </c>
      <c r="V7" s="621" t="str">
        <f t="shared" si="1"/>
        <v xml:space="preserve">Percentage of Currently Married or Ever Married Women (15 - 64 years) in Palestine who were Exposed (at least once) to One Type of Violence by their Husbands during the Past 12 Months by Background Characteristics and Type of Violence, 2019 </v>
      </c>
    </row>
    <row r="8" spans="1:22" ht="74.25" x14ac:dyDescent="0.2">
      <c r="A8" t="s">
        <v>646</v>
      </c>
      <c r="B8" t="s">
        <v>655</v>
      </c>
      <c r="C8" t="str">
        <f t="array" ref="C8:J8">'TAB 8'!A1:H1</f>
        <v>جدول 8: نسبة النساء المتزوجات حالياً أو اللواتي سبق لهن الزواج (15-64 سنة) في فلسطين وتعرّضن للعنف من قبل الزوج خلال 12 شهراً الماضية حسب الجهات أو الأساليب
 المتبعة لطلب المساعدة المطلوبة ونسبة من تلقين المساعدة ومدى الرضا عنها، 2019</v>
      </c>
      <c r="D8">
        <v>0</v>
      </c>
      <c r="E8">
        <v>0</v>
      </c>
      <c r="F8">
        <v>0</v>
      </c>
      <c r="G8">
        <v>0</v>
      </c>
      <c r="H8">
        <v>0</v>
      </c>
      <c r="I8">
        <v>0</v>
      </c>
      <c r="J8">
        <v>0</v>
      </c>
      <c r="K8" s="619" t="str">
        <f t="shared" si="0"/>
        <v>نسبة النساء المتزوجات حالياً أو اللواتي سبق لهن الزواج (15-64 سنة) في فلسطين وتعرّضن للعنف من قبل الزوج خلال 12 شهراً الماضية حسب الجهات أو الأساليب
 المتبعة لطلب المساعدة المطلوبة ونسبة من تلقين المساعدة ومدى الرضا عنها، 2019</v>
      </c>
      <c r="L8" s="620" t="s">
        <v>648</v>
      </c>
      <c r="M8" t="s">
        <v>655</v>
      </c>
      <c r="N8" t="str">
        <f t="array" ref="N8:U8">'TAB 8'!A2:H2</f>
        <v>Table 8: Percentage of Currently Married or Ever Married Women (15 - 64 Years) in Palestine Who were Exposed to Violence by Their Husbands during the Past 12 Months by Institution Sought for Help or Measures Taken for Seeking Help, the Percentage of those who Received the Required Assistance and the Extent of their Satisfaction with it, 2019</v>
      </c>
      <c r="O8">
        <v>0</v>
      </c>
      <c r="P8">
        <v>0</v>
      </c>
      <c r="Q8">
        <v>0</v>
      </c>
      <c r="R8">
        <v>0</v>
      </c>
      <c r="S8">
        <v>0</v>
      </c>
      <c r="T8">
        <v>0</v>
      </c>
      <c r="U8">
        <v>0</v>
      </c>
      <c r="V8" s="621" t="str">
        <f t="shared" si="1"/>
        <v>Percentage of Currently Married or Ever Married Women (15 - 64 Years) in Palestine Who were Exposed to Violence by Their Husbands during the Past 12 Months by Institution Sought for Help or Measures Taken for Seeking Help, the Percentage of those who Received the Required Assistance and the Extent of their Satisfaction with it, 2019</v>
      </c>
    </row>
    <row r="9" spans="1:22" ht="74.25" x14ac:dyDescent="0.2">
      <c r="A9" t="s">
        <v>646</v>
      </c>
      <c r="B9" t="s">
        <v>656</v>
      </c>
      <c r="C9" t="str">
        <f t="array" ref="C9:J9">'TAB 9'!A1:H1</f>
        <v>جدول 9: نسبة النساء المتزوجات حالياً أو اللواتي سبق لهن الزواج (15-64 سنة) في فلسطين وتعرّضن (على الأقل لمرة واحدة) لأحد أنواع العنف من قبل الآخرين عدا الزوج خلال 12 شهراً 
الماضية حسب الخصائص الخلفية ونوع العنف، 2019</v>
      </c>
      <c r="D9">
        <v>0</v>
      </c>
      <c r="E9">
        <v>0</v>
      </c>
      <c r="F9">
        <v>0</v>
      </c>
      <c r="G9">
        <v>0</v>
      </c>
      <c r="H9">
        <v>0</v>
      </c>
      <c r="I9">
        <v>0</v>
      </c>
      <c r="J9">
        <v>0</v>
      </c>
      <c r="K9" s="619" t="str">
        <f t="shared" si="0"/>
        <v>نسبة النساء المتزوجات حالياً أو اللواتي سبق لهن الزواج (15-64 سنة) في فلسطين وتعرّضن (على الأقل لمرة واحدة) لأحد أنواع العنف من قبل الآخرين عدا الزوج خلال 12 شهراً 
الماضية حسب الخصائص الخلفية ونوع العنف، 2019</v>
      </c>
      <c r="L9" s="620" t="s">
        <v>648</v>
      </c>
      <c r="M9" t="s">
        <v>656</v>
      </c>
      <c r="N9" t="str">
        <f t="array" ref="N9:U9">'TAB 9'!A2:H2</f>
        <v>Table 9: Percentage of Currently Married or Ever Married Women (15 - 64 Years) in Palestine who were Exposed (At Least Once) to One Type of Violence from others Except for the Husband during the Past 12 Months by Background Characteristics and Type of Violence, 2019</v>
      </c>
      <c r="O9">
        <v>0</v>
      </c>
      <c r="P9">
        <v>0</v>
      </c>
      <c r="Q9">
        <v>0</v>
      </c>
      <c r="R9">
        <v>0</v>
      </c>
      <c r="S9">
        <v>0</v>
      </c>
      <c r="T9">
        <v>0</v>
      </c>
      <c r="U9">
        <v>0</v>
      </c>
      <c r="V9" s="621" t="str">
        <f t="shared" si="1"/>
        <v>Percentage of Currently Married or Ever Married Women (15 - 64 Years) in Palestine who were Exposed (At Least Once) to One Type of Violence from others Except for the Husband during the Past 12 Months by Background Characteristics and Type of Violence, 2019</v>
      </c>
    </row>
    <row r="10" spans="1:22" ht="74.25" x14ac:dyDescent="0.2">
      <c r="A10" t="s">
        <v>646</v>
      </c>
      <c r="B10" t="s">
        <v>657</v>
      </c>
      <c r="C10" t="str">
        <f t="array" ref="C10:J10">'TAB 10'!A1:H1</f>
        <v>جدول 10: نسبة النساء المتزوجات حالياً أو اللواتي سبق لهن الزواج (15-64 سنة) في فلسطين وتعرّضن (على الأقل لمرة واحدة) لأحد أنواع العنف من قبل الآخرين عدا الزوج خلال 12 شهراً الماضية حسب المعتدي
 ونوع العنف من الآخرين والمنطقة، 2019</v>
      </c>
      <c r="D10">
        <v>0</v>
      </c>
      <c r="E10">
        <v>0</v>
      </c>
      <c r="F10">
        <v>0</v>
      </c>
      <c r="G10">
        <v>0</v>
      </c>
      <c r="H10">
        <v>0</v>
      </c>
      <c r="I10">
        <v>0</v>
      </c>
      <c r="J10">
        <v>0</v>
      </c>
      <c r="K10" s="619" t="str">
        <f>MID(C10,10,999)</f>
        <v>نسبة النساء المتزوجات حالياً أو اللواتي سبق لهن الزواج (15-64 سنة) في فلسطين وتعرّضن (على الأقل لمرة واحدة) لأحد أنواع العنف من قبل الآخرين عدا الزوج خلال 12 شهراً الماضية حسب المعتدي
 ونوع العنف من الآخرين والمنطقة، 2019</v>
      </c>
      <c r="L10" s="620" t="s">
        <v>648</v>
      </c>
      <c r="M10" t="s">
        <v>657</v>
      </c>
      <c r="N10" t="str">
        <f t="array" ref="N10:U10">'TAB 10'!A2:H2</f>
        <v>Table 10: Percentage of Currently Married or Ever Married Women (15 - 64 Years) in Palestine who were Exposed (At Least Once) to One Type of Violence from Other Except for the Husband during the Past 12 Months by Aggressor, Type of Violence from Others and Region, 2019</v>
      </c>
      <c r="O10">
        <v>0</v>
      </c>
      <c r="P10">
        <v>0</v>
      </c>
      <c r="Q10">
        <v>0</v>
      </c>
      <c r="R10">
        <v>0</v>
      </c>
      <c r="S10">
        <v>0</v>
      </c>
      <c r="T10">
        <v>0</v>
      </c>
      <c r="U10">
        <v>0</v>
      </c>
      <c r="V10" s="621" t="str">
        <f>MID(N10,11,999)</f>
        <v>Percentage of Currently Married or Ever Married Women (15 - 64 Years) in Palestine who were Exposed (At Least Once) to One Type of Violence from Other Except for the Husband during the Past 12 Months by Aggressor, Type of Violence from Others and Region, 2019</v>
      </c>
    </row>
    <row r="11" spans="1:22" ht="74.25" x14ac:dyDescent="0.2">
      <c r="A11" t="s">
        <v>646</v>
      </c>
      <c r="B11" t="s">
        <v>658</v>
      </c>
      <c r="C11" t="str">
        <f t="array" ref="C11:J11">'TAB 11'!A1:H1</f>
        <v>جدول 11: نسبة النساء المتزوجات حالياً أو اللواتي سبق لهن الزواج (15-64 سنة) في فلسطين وتعرّضن لأحد أنواع العنف من قبل الآخرين خارج المنزل خلال 12 شهراً الماضية 
حسب الخصائص الخلفية ونوع العنف، 2019</v>
      </c>
      <c r="D11">
        <v>0</v>
      </c>
      <c r="E11">
        <v>0</v>
      </c>
      <c r="F11">
        <v>0</v>
      </c>
      <c r="G11">
        <v>0</v>
      </c>
      <c r="H11">
        <v>0</v>
      </c>
      <c r="I11">
        <v>0</v>
      </c>
      <c r="J11">
        <v>0</v>
      </c>
      <c r="K11" s="619" t="str">
        <f t="shared" ref="K11:K47" si="2">MID(C11,10,999)</f>
        <v>نسبة النساء المتزوجات حالياً أو اللواتي سبق لهن الزواج (15-64 سنة) في فلسطين وتعرّضن لأحد أنواع العنف من قبل الآخرين خارج المنزل خلال 12 شهراً الماضية 
حسب الخصائص الخلفية ونوع العنف، 2019</v>
      </c>
      <c r="L11" s="620" t="s">
        <v>648</v>
      </c>
      <c r="M11" t="s">
        <v>658</v>
      </c>
      <c r="N11" t="str">
        <f t="array" ref="N11:U11">'TAB 11'!A2:H2</f>
        <v>Table 11: Percentage of Currently Married or Ever Married Women (15 - 64 Years) in Palestine who were Exposed to One Type of Violence by others Outside the Home during the Past 12 Months by Background Characteristics and Type of the Violence, 2019</v>
      </c>
      <c r="O11">
        <v>0</v>
      </c>
      <c r="P11">
        <v>0</v>
      </c>
      <c r="Q11">
        <v>0</v>
      </c>
      <c r="R11">
        <v>0</v>
      </c>
      <c r="S11">
        <v>0</v>
      </c>
      <c r="T11">
        <v>0</v>
      </c>
      <c r="U11">
        <v>0</v>
      </c>
      <c r="V11" s="621" t="str">
        <f t="shared" ref="V11:V47" si="3">MID(N11,11,999)</f>
        <v>Percentage of Currently Married or Ever Married Women (15 - 64 Years) in Palestine who were Exposed to One Type of Violence by others Outside the Home during the Past 12 Months by Background Characteristics and Type of the Violence, 2019</v>
      </c>
    </row>
    <row r="12" spans="1:22" ht="74.25" x14ac:dyDescent="0.2">
      <c r="A12" t="s">
        <v>646</v>
      </c>
      <c r="B12" t="s">
        <v>659</v>
      </c>
      <c r="C12" t="str">
        <f t="array" ref="C12:J12">'TAB 12'!A1:H1</f>
        <v>جدول 12: نسبة النساء المتزوجات حالياً أو اللواتي سبق لهن الزواج (15-64 سنة) في فلسطين وتعرّضن لأحد أنواع العنف من قبل الآخرين خارج المنزل خلال 12 شهراً الماضية حسب مكان التعرض للعنف 
ونوع العنف  والمنطقة، 2019</v>
      </c>
      <c r="D12">
        <v>0</v>
      </c>
      <c r="E12">
        <v>0</v>
      </c>
      <c r="F12">
        <v>0</v>
      </c>
      <c r="G12">
        <v>0</v>
      </c>
      <c r="H12">
        <v>0</v>
      </c>
      <c r="I12">
        <v>0</v>
      </c>
      <c r="J12">
        <v>0</v>
      </c>
      <c r="K12" s="619" t="str">
        <f t="shared" si="2"/>
        <v>نسبة النساء المتزوجات حالياً أو اللواتي سبق لهن الزواج (15-64 سنة) في فلسطين وتعرّضن لأحد أنواع العنف من قبل الآخرين خارج المنزل خلال 12 شهراً الماضية حسب مكان التعرض للعنف 
ونوع العنف  والمنطقة، 2019</v>
      </c>
      <c r="L12" s="620" t="s">
        <v>648</v>
      </c>
      <c r="M12" t="s">
        <v>659</v>
      </c>
      <c r="N12" t="str">
        <f t="array" ref="N12:U12">'TAB 12'!A2:H2</f>
        <v xml:space="preserve">Table 12: Percentage of Currently Married or Ever Married Women (15 - 64 Years) in Palestine who were Exposed to One Type of Violence by others Outside the Home during the Past 12 Months by the Place of Exposure to Violence, Type of Violence and Region, 2019 </v>
      </c>
      <c r="O12">
        <v>0</v>
      </c>
      <c r="P12">
        <v>0</v>
      </c>
      <c r="Q12">
        <v>0</v>
      </c>
      <c r="R12">
        <v>0</v>
      </c>
      <c r="S12">
        <v>0</v>
      </c>
      <c r="T12">
        <v>0</v>
      </c>
      <c r="U12">
        <v>0</v>
      </c>
      <c r="V12" s="621" t="str">
        <f t="shared" si="3"/>
        <v xml:space="preserve">Percentage of Currently Married or Ever Married Women (15 - 64 Years) in Palestine who were Exposed to One Type of Violence by others Outside the Home during the Past 12 Months by the Place of Exposure to Violence, Type of Violence and Region, 2019 </v>
      </c>
    </row>
    <row r="13" spans="1:22" ht="49.5" x14ac:dyDescent="0.2">
      <c r="A13" t="s">
        <v>646</v>
      </c>
      <c r="B13" t="s">
        <v>660</v>
      </c>
      <c r="C13" t="str">
        <f t="array" ref="C13:J13">'TAB 13'!A1:H1</f>
        <v>جدول 13: نسبة النساء المتزوجات حالياً أو اللواتي سبق لهن الزواج (15-64 سنة) في فلسطين وتعرّضن للعنف من خلال الاتصالات أو للعنف الإلكتروني خلال 12 شهراً الماضية حسب الخصائص الخلفية، 2019</v>
      </c>
      <c r="D13">
        <v>0</v>
      </c>
      <c r="E13">
        <v>0</v>
      </c>
      <c r="F13">
        <v>0</v>
      </c>
      <c r="G13">
        <v>0</v>
      </c>
      <c r="H13">
        <v>0</v>
      </c>
      <c r="I13">
        <v>0</v>
      </c>
      <c r="J13">
        <v>0</v>
      </c>
      <c r="K13" s="619" t="str">
        <f t="shared" si="2"/>
        <v>نسبة النساء المتزوجات حالياً أو اللواتي سبق لهن الزواج (15-64 سنة) في فلسطين وتعرّضن للعنف من خلال الاتصالات أو للعنف الإلكتروني خلال 12 شهراً الماضية حسب الخصائص الخلفية، 2019</v>
      </c>
      <c r="L13" s="620" t="s">
        <v>648</v>
      </c>
      <c r="M13" t="s">
        <v>660</v>
      </c>
      <c r="N13" t="str">
        <f t="array" ref="N13:U13">'TAB 13'!A2:H2</f>
        <v>Table 13: Percentage of Currently Married or Ever Married Women (15 - 64 Years) in Palestine who were Exposed to Telecommunication Violence or Cyber Violence during the Past 12 Months by Background Characteristics, 2019</v>
      </c>
      <c r="O13">
        <v>0</v>
      </c>
      <c r="P13">
        <v>0</v>
      </c>
      <c r="Q13">
        <v>0</v>
      </c>
      <c r="R13">
        <v>0</v>
      </c>
      <c r="S13">
        <v>0</v>
      </c>
      <c r="T13">
        <v>0</v>
      </c>
      <c r="U13">
        <v>0</v>
      </c>
      <c r="V13" s="621" t="str">
        <f t="shared" si="3"/>
        <v>Percentage of Currently Married or Ever Married Women (15 - 64 Years) in Palestine who were Exposed to Telecommunication Violence or Cyber Violence during the Past 12 Months by Background Characteristics, 2019</v>
      </c>
    </row>
    <row r="14" spans="1:22" ht="49.5" x14ac:dyDescent="0.2">
      <c r="A14" t="s">
        <v>646</v>
      </c>
      <c r="B14" t="s">
        <v>661</v>
      </c>
      <c r="C14" t="str">
        <f t="array" ref="C14:J14">'TAB 14'!A1:H1</f>
        <v>جدول 14: نسبة النساء المتزوجات حالياً أو اللواتي سبق لهن الزواج (15-64 سنة) في فلسطين وتعرّضن للعنف الإلكتروني خلال 12 شهراً الماضية حسب الخصائص الخلفية وشكل العنف الإلكتروني، 2019</v>
      </c>
      <c r="D14">
        <v>0</v>
      </c>
      <c r="E14">
        <v>0</v>
      </c>
      <c r="F14">
        <v>0</v>
      </c>
      <c r="G14">
        <v>0</v>
      </c>
      <c r="H14">
        <v>0</v>
      </c>
      <c r="I14">
        <v>0</v>
      </c>
      <c r="J14">
        <v>0</v>
      </c>
      <c r="K14" s="619" t="str">
        <f t="shared" si="2"/>
        <v>نسبة النساء المتزوجات حالياً أو اللواتي سبق لهن الزواج (15-64 سنة) في فلسطين وتعرّضن للعنف الإلكتروني خلال 12 شهراً الماضية حسب الخصائص الخلفية وشكل العنف الإلكتروني، 2019</v>
      </c>
      <c r="L14" s="620" t="s">
        <v>648</v>
      </c>
      <c r="M14" t="s">
        <v>661</v>
      </c>
      <c r="N14" t="str">
        <f t="array" ref="N14:U14">'TAB 14'!A2:H2</f>
        <v>Table 14: Percentage of Currently Married or Ever Married Women (15 - 64 Years) in Palestine who were Exposed to Cyber Violencee during the Past 12 Months by Background Characteristics and Form of Cyber Violence, 2019</v>
      </c>
      <c r="O14">
        <v>0</v>
      </c>
      <c r="P14">
        <v>0</v>
      </c>
      <c r="Q14">
        <v>0</v>
      </c>
      <c r="R14">
        <v>0</v>
      </c>
      <c r="S14">
        <v>0</v>
      </c>
      <c r="T14">
        <v>0</v>
      </c>
      <c r="U14">
        <v>0</v>
      </c>
      <c r="V14" s="621" t="str">
        <f t="shared" si="3"/>
        <v>Percentage of Currently Married or Ever Married Women (15 - 64 Years) in Palestine who were Exposed to Cyber Violencee during the Past 12 Months by Background Characteristics and Form of Cyber Violence, 2019</v>
      </c>
    </row>
    <row r="15" spans="1:22" ht="49.5" x14ac:dyDescent="0.2">
      <c r="A15" t="s">
        <v>646</v>
      </c>
      <c r="B15" t="s">
        <v>662</v>
      </c>
      <c r="C15" t="str">
        <f t="array" ref="C15:J15">'TAB 15'!A1:H1</f>
        <v>جدول 15: نسبة النساء المتزوجات حالياً أو اللواتي سبق لهن الزواج (15-64 سنة) في فلسطين وتعرّضن لأي نوع من أنواع العنف قبل بلوغهن 18 سنة حسب الخصائص الخلفية، 2019</v>
      </c>
      <c r="D15">
        <v>0</v>
      </c>
      <c r="E15">
        <v>0</v>
      </c>
      <c r="F15">
        <v>0</v>
      </c>
      <c r="G15">
        <v>0</v>
      </c>
      <c r="H15">
        <v>0</v>
      </c>
      <c r="I15">
        <v>0</v>
      </c>
      <c r="J15">
        <v>0</v>
      </c>
      <c r="K15" s="619" t="str">
        <f t="shared" si="2"/>
        <v>نسبة النساء المتزوجات حالياً أو اللواتي سبق لهن الزواج (15-64 سنة) في فلسطين وتعرّضن لأي نوع من أنواع العنف قبل بلوغهن 18 سنة حسب الخصائص الخلفية، 2019</v>
      </c>
      <c r="L15" s="620" t="s">
        <v>648</v>
      </c>
      <c r="M15" t="s">
        <v>662</v>
      </c>
      <c r="N15" t="str">
        <f t="array" ref="N15:U15">'TAB 15'!A2:H2</f>
        <v>Table 15: Percentage of Currently Married or Ever Married Women (15 - 64 Years) in Palestine who were Exposed to any Type of Violence before Reaching 18 Years Old by Background Characteristics, 2019</v>
      </c>
      <c r="O15">
        <v>0</v>
      </c>
      <c r="P15">
        <v>0</v>
      </c>
      <c r="Q15">
        <v>0</v>
      </c>
      <c r="R15">
        <v>0</v>
      </c>
      <c r="S15">
        <v>0</v>
      </c>
      <c r="T15">
        <v>0</v>
      </c>
      <c r="U15">
        <v>0</v>
      </c>
      <c r="V15" s="621" t="str">
        <f t="shared" si="3"/>
        <v>Percentage of Currently Married or Ever Married Women (15 - 64 Years) in Palestine who were Exposed to any Type of Violence before Reaching 18 Years Old by Background Characteristics, 2019</v>
      </c>
    </row>
    <row r="16" spans="1:22" ht="74.25" x14ac:dyDescent="0.2">
      <c r="A16" t="s">
        <v>646</v>
      </c>
      <c r="B16" t="s">
        <v>663</v>
      </c>
      <c r="C16" t="str">
        <f t="array" ref="C16:J16">'TAB 16'!A1:H1</f>
        <v>جدول 16: نسبة النساء المتزوجات حالياً أو اللواتي سبق لهن الزواج (15-64 سنة) في فلسطين اللواتي أفدن بتعرّض أزواجهنَ (على الأقل لمرة واحدة) لأحد أنواع العنف من قبلهنَ 
خلال 12 شهراً  الماضية حسب الخصائص الخلفية ونوع العنف، 2019</v>
      </c>
      <c r="D16">
        <v>0</v>
      </c>
      <c r="E16">
        <v>0</v>
      </c>
      <c r="F16">
        <v>0</v>
      </c>
      <c r="G16">
        <v>0</v>
      </c>
      <c r="H16">
        <v>0</v>
      </c>
      <c r="I16">
        <v>0</v>
      </c>
      <c r="J16">
        <v>0</v>
      </c>
      <c r="K16" s="619" t="str">
        <f t="shared" si="2"/>
        <v>نسبة النساء المتزوجات حالياً أو اللواتي سبق لهن الزواج (15-64 سنة) في فلسطين اللواتي أفدن بتعرّض أزواجهنَ (على الأقل لمرة واحدة) لأحد أنواع العنف من قبلهنَ 
خلال 12 شهراً  الماضية حسب الخصائص الخلفية ونوع العنف، 2019</v>
      </c>
      <c r="L16" s="620" t="s">
        <v>648</v>
      </c>
      <c r="M16" t="s">
        <v>663</v>
      </c>
      <c r="N16" t="str">
        <f t="array" ref="N16:U16">'TAB 16'!A2:H2</f>
        <v>Table 16: Percentage of Currently Married or Ever Married Women (15-64 years) in Palestine who Reported that their Husbands (at Least Once) were Exposed to Some Type of Violence Practiced by the Wife during the Past 12 Months by Background Characteristics and Type of Violence, 2019</v>
      </c>
      <c r="O16">
        <v>0</v>
      </c>
      <c r="P16">
        <v>0</v>
      </c>
      <c r="Q16">
        <v>0</v>
      </c>
      <c r="R16">
        <v>0</v>
      </c>
      <c r="S16">
        <v>0</v>
      </c>
      <c r="T16">
        <v>0</v>
      </c>
      <c r="U16">
        <v>0</v>
      </c>
      <c r="V16" s="621" t="str">
        <f t="shared" si="3"/>
        <v>Percentage of Currently Married or Ever Married Women (15-64 years) in Palestine who Reported that their Husbands (at Least Once) were Exposed to Some Type of Violence Practiced by the Wife during the Past 12 Months by Background Characteristics and Type of Violence, 2019</v>
      </c>
    </row>
    <row r="17" spans="1:22" ht="74.25" x14ac:dyDescent="0.2">
      <c r="A17" t="s">
        <v>646</v>
      </c>
      <c r="B17" t="s">
        <v>664</v>
      </c>
      <c r="C17" t="str">
        <f t="array" ref="C17:J17">'TAB 17'!A1:H1</f>
        <v>جدول 17: نسبة الرجال المتزوجين حالياً أو الذين سبق لهم الزواج (18-64 سنة) في فلسطين وتعرّضوا للعنف من قبل الآخرين خلال 12 شهراً الماضية
 حسب الخصائص الخلفية ونوع العنف، 2019</v>
      </c>
      <c r="D17">
        <v>0</v>
      </c>
      <c r="E17">
        <v>0</v>
      </c>
      <c r="F17">
        <v>0</v>
      </c>
      <c r="G17">
        <v>0</v>
      </c>
      <c r="H17">
        <v>0</v>
      </c>
      <c r="I17">
        <v>0</v>
      </c>
      <c r="J17">
        <v>0</v>
      </c>
      <c r="K17" s="619" t="str">
        <f t="shared" si="2"/>
        <v>نسبة الرجال المتزوجين حالياً أو الذين سبق لهم الزواج (18-64 سنة) في فلسطين وتعرّضوا للعنف من قبل الآخرين خلال 12 شهراً الماضية
 حسب الخصائص الخلفية ونوع العنف، 2019</v>
      </c>
      <c r="L17" s="620" t="s">
        <v>648</v>
      </c>
      <c r="M17" t="s">
        <v>664</v>
      </c>
      <c r="N17" t="str">
        <f t="array" ref="N17:U17">'TAB 17'!A2:H2</f>
        <v>Table 17: Percentage of Currently Married or Ever Married Men (18 - 64 Years) in Palestine who were Exposed to  Violence by Others during the Past 12 Months by Background Characteristics and Type of Violence, 2019</v>
      </c>
      <c r="O17">
        <v>0</v>
      </c>
      <c r="P17">
        <v>0</v>
      </c>
      <c r="Q17">
        <v>0</v>
      </c>
      <c r="R17">
        <v>0</v>
      </c>
      <c r="S17">
        <v>0</v>
      </c>
      <c r="T17">
        <v>0</v>
      </c>
      <c r="U17">
        <v>0</v>
      </c>
      <c r="V17" s="621" t="str">
        <f t="shared" si="3"/>
        <v>Percentage of Currently Married or Ever Married Men (18 - 64 Years) in Palestine who were Exposed to  Violence by Others during the Past 12 Months by Background Characteristics and Type of Violence, 2019</v>
      </c>
    </row>
    <row r="18" spans="1:22" ht="49.5" x14ac:dyDescent="0.2">
      <c r="A18" t="s">
        <v>646</v>
      </c>
      <c r="B18" t="s">
        <v>665</v>
      </c>
      <c r="C18" t="str">
        <f t="array" ref="C18:J18">'TAB 18'!A1:H1</f>
        <v xml:space="preserve">جدول 18: نسبة الرجال المتزوجين حالياً أو الذين سبق لهم الزواج (18-64 سنة) في فلسطين وتعرّضوا (على الأقل لمرة واحدة) لأحد أنواع العنف من قبل الآخرين خلال 12 شهراً  الماضية حسب المعتدي ونوع العنف، 2019   </v>
      </c>
      <c r="D18">
        <v>0</v>
      </c>
      <c r="E18">
        <v>0</v>
      </c>
      <c r="F18">
        <v>0</v>
      </c>
      <c r="G18">
        <v>0</v>
      </c>
      <c r="H18">
        <v>0</v>
      </c>
      <c r="I18">
        <v>0</v>
      </c>
      <c r="J18">
        <v>0</v>
      </c>
      <c r="K18" s="619" t="str">
        <f t="shared" si="2"/>
        <v xml:space="preserve">نسبة الرجال المتزوجين حالياً أو الذين سبق لهم الزواج (18-64 سنة) في فلسطين وتعرّضوا (على الأقل لمرة واحدة) لأحد أنواع العنف من قبل الآخرين خلال 12 شهراً  الماضية حسب المعتدي ونوع العنف، 2019   </v>
      </c>
      <c r="L18" s="620" t="s">
        <v>648</v>
      </c>
      <c r="M18" t="s">
        <v>665</v>
      </c>
      <c r="N18" t="str">
        <f t="array" ref="N18:U18">'TAB 18'!A2:H2</f>
        <v>Table 18: Percentage of Currently Married or Ever Married Men (18 - 64 Years) in Palestine who were Exposed (At Least Once) to One Type of Violence Practiced by Others during the Past 12 Months by Aggressor and Type of Violence, 2019</v>
      </c>
      <c r="O18">
        <v>0</v>
      </c>
      <c r="P18">
        <v>0</v>
      </c>
      <c r="Q18">
        <v>0</v>
      </c>
      <c r="R18">
        <v>0</v>
      </c>
      <c r="S18">
        <v>0</v>
      </c>
      <c r="T18">
        <v>0</v>
      </c>
      <c r="U18">
        <v>0</v>
      </c>
      <c r="V18" s="621" t="str">
        <f t="shared" si="3"/>
        <v>Percentage of Currently Married or Ever Married Men (18 - 64 Years) in Palestine who were Exposed (At Least Once) to One Type of Violence Practiced by Others during the Past 12 Months by Aggressor and Type of Violence, 2019</v>
      </c>
    </row>
    <row r="19" spans="1:22" ht="74.25" x14ac:dyDescent="0.2">
      <c r="A19" t="s">
        <v>646</v>
      </c>
      <c r="B19" t="s">
        <v>666</v>
      </c>
      <c r="C19" t="str">
        <f t="array" ref="C19:J19">'TAB 19'!A1:H1</f>
        <v>جدول 19: نسبة الرجال المتزوجين حالياً أو الذين سبق لهم الزواج (18-64 سنة) في فلسطين وتعرّضوا للعنف من قبل آخرين خارج المنزل خلال 12 شهراً الماضية 
حسب الخصائص الخلفية ونوع العنف، 2019</v>
      </c>
      <c r="D19">
        <v>0</v>
      </c>
      <c r="E19">
        <v>0</v>
      </c>
      <c r="F19">
        <v>0</v>
      </c>
      <c r="G19">
        <v>0</v>
      </c>
      <c r="H19">
        <v>0</v>
      </c>
      <c r="I19">
        <v>0</v>
      </c>
      <c r="J19">
        <v>0</v>
      </c>
      <c r="K19" s="619" t="str">
        <f t="shared" si="2"/>
        <v>نسبة الرجال المتزوجين حالياً أو الذين سبق لهم الزواج (18-64 سنة) في فلسطين وتعرّضوا للعنف من قبل آخرين خارج المنزل خلال 12 شهراً الماضية 
حسب الخصائص الخلفية ونوع العنف، 2019</v>
      </c>
      <c r="L19" s="620" t="s">
        <v>648</v>
      </c>
      <c r="M19" t="s">
        <v>666</v>
      </c>
      <c r="N19" t="str">
        <f t="array" ref="N19:U19">'TAB 19'!A2:H2</f>
        <v>Table 19: Percentage of Currently Married or Ever Married Men (18 - 64 Years) in Palestine who were Exposed to Violence by Other Outside the Home during the Past 12 Months by Background Characteristics and Type of Violence, 2019</v>
      </c>
      <c r="O19">
        <v>0</v>
      </c>
      <c r="P19">
        <v>0</v>
      </c>
      <c r="Q19">
        <v>0</v>
      </c>
      <c r="R19">
        <v>0</v>
      </c>
      <c r="S19">
        <v>0</v>
      </c>
      <c r="T19">
        <v>0</v>
      </c>
      <c r="U19">
        <v>0</v>
      </c>
      <c r="V19" s="621" t="str">
        <f t="shared" si="3"/>
        <v>Percentage of Currently Married or Ever Married Men (18 - 64 Years) in Palestine who were Exposed to Violence by Other Outside the Home during the Past 12 Months by Background Characteristics and Type of Violence, 2019</v>
      </c>
    </row>
    <row r="20" spans="1:22" ht="74.25" x14ac:dyDescent="0.2">
      <c r="A20" t="s">
        <v>646</v>
      </c>
      <c r="B20" t="s">
        <v>667</v>
      </c>
      <c r="C20" t="str">
        <f t="array" ref="C20:J20">'TAB 20'!A1:H1</f>
        <v>جدول 20: نسبة الرجال المتزوجين حالياً أو الذين سبق لهن الزواج (18-64 سنة) في فلسطين وتعرّضوا لأحد أنواع العنف من قبل آخرين في أماكن خارج المنزل خلال 12 شهراً الماضية حسب مكان التعرض للعنف ونوع العنف والمنطقة، 2019</v>
      </c>
      <c r="D20">
        <v>0</v>
      </c>
      <c r="E20">
        <v>0</v>
      </c>
      <c r="F20">
        <v>0</v>
      </c>
      <c r="G20">
        <v>0</v>
      </c>
      <c r="H20">
        <v>0</v>
      </c>
      <c r="I20">
        <v>0</v>
      </c>
      <c r="J20">
        <v>0</v>
      </c>
      <c r="K20" s="619" t="str">
        <f t="shared" si="2"/>
        <v>نسبة الرجال المتزوجين حالياً أو الذين سبق لهن الزواج (18-64 سنة) في فلسطين وتعرّضوا لأحد أنواع العنف من قبل آخرين في أماكن خارج المنزل خلال 12 شهراً الماضية حسب مكان التعرض للعنف ونوع العنف والمنطقة، 2019</v>
      </c>
      <c r="L20" s="620" t="s">
        <v>648</v>
      </c>
      <c r="M20" t="s">
        <v>667</v>
      </c>
      <c r="N20" t="str">
        <f t="array" ref="N20:U20">'TAB 20'!A2:H2</f>
        <v>Table 20: Percentage of Currently Married or Ever Married Men (18 - 64 Years) in Palestine who were Exposed to One Type of Violence by other in Places Outside the Home during the Past 12 Months by the Place of Exposure to Violence, Type of Violence and Region, 2019</v>
      </c>
      <c r="O20">
        <v>0</v>
      </c>
      <c r="P20">
        <v>0</v>
      </c>
      <c r="Q20">
        <v>0</v>
      </c>
      <c r="R20">
        <v>0</v>
      </c>
      <c r="S20">
        <v>0</v>
      </c>
      <c r="T20">
        <v>0</v>
      </c>
      <c r="U20">
        <v>0</v>
      </c>
      <c r="V20" s="621" t="str">
        <f t="shared" si="3"/>
        <v>Percentage of Currently Married or Ever Married Men (18 - 64 Years) in Palestine who were Exposed to One Type of Violence by other in Places Outside the Home during the Past 12 Months by the Place of Exposure to Violence, Type of Violence and Region, 2019</v>
      </c>
    </row>
    <row r="21" spans="1:22" ht="49.5" x14ac:dyDescent="0.2">
      <c r="A21" t="s">
        <v>646</v>
      </c>
      <c r="B21" t="s">
        <v>668</v>
      </c>
      <c r="C21" t="str">
        <f t="array" ref="C21:J21">'TAB 21'!A1:H1</f>
        <v xml:space="preserve">  جدول 21: نسبة الرجال المتزوجين حالياً أو الذين سبق لهم الزواج (18-64 سنة) في فلسطين وتعرّضوا لأحد أنواع العنف قبل بلوغهم سن 18 سنة حسب الخصائص الخلفية، 2019</v>
      </c>
      <c r="D21">
        <v>0</v>
      </c>
      <c r="E21">
        <v>0</v>
      </c>
      <c r="F21">
        <v>0</v>
      </c>
      <c r="G21">
        <v>0</v>
      </c>
      <c r="H21">
        <v>0</v>
      </c>
      <c r="I21">
        <v>0</v>
      </c>
      <c r="J21">
        <v>0</v>
      </c>
      <c r="K21" s="619" t="str">
        <f t="shared" si="2"/>
        <v>: نسبة الرجال المتزوجين حالياً أو الذين سبق لهم الزواج (18-64 سنة) في فلسطين وتعرّضوا لأحد أنواع العنف قبل بلوغهم سن 18 سنة حسب الخصائص الخلفية، 2019</v>
      </c>
      <c r="L21" s="620" t="s">
        <v>648</v>
      </c>
      <c r="M21" t="s">
        <v>668</v>
      </c>
      <c r="N21" t="str">
        <f t="array" ref="N21:U21">'TAB 21'!A2:H2</f>
        <v>Table 21: Percentage of Currently Married or Ever Married Men (18 - 64 Years) in Palestine who were Exposed to One Type of Violence before Reaching 18 years by Background Characteristics, 2019</v>
      </c>
      <c r="O21">
        <v>0</v>
      </c>
      <c r="P21">
        <v>0</v>
      </c>
      <c r="Q21">
        <v>0</v>
      </c>
      <c r="R21">
        <v>0</v>
      </c>
      <c r="S21">
        <v>0</v>
      </c>
      <c r="T21">
        <v>0</v>
      </c>
      <c r="U21">
        <v>0</v>
      </c>
      <c r="V21" s="621" t="str">
        <f t="shared" si="3"/>
        <v>Percentage of Currently Married or Ever Married Men (18 - 64 Years) in Palestine who were Exposed to One Type of Violence before Reaching 18 years by Background Characteristics, 2019</v>
      </c>
    </row>
    <row r="22" spans="1:22" ht="49.5" x14ac:dyDescent="0.2">
      <c r="A22" t="s">
        <v>646</v>
      </c>
      <c r="B22" t="s">
        <v>669</v>
      </c>
      <c r="C22" t="str">
        <f t="array" ref="C22:J22">'TAB 22'!A1:H1</f>
        <v>جدول 22: نسبة الرجال المتزوجين حالياً أو الذين سبق لهم الزواج (18-64 سنة) في فلسطين وتعرّضوا للعنف من خلال الاتصالات أو للعنف الإلكتروني خلال 12 شهراً الماضية حسب الخصائص الخلفية، 2019</v>
      </c>
      <c r="D22">
        <v>0</v>
      </c>
      <c r="E22">
        <v>0</v>
      </c>
      <c r="F22">
        <v>0</v>
      </c>
      <c r="G22">
        <v>0</v>
      </c>
      <c r="H22">
        <v>0</v>
      </c>
      <c r="I22">
        <v>0</v>
      </c>
      <c r="J22">
        <v>0</v>
      </c>
      <c r="K22" s="619" t="str">
        <f t="shared" si="2"/>
        <v>نسبة الرجال المتزوجين حالياً أو الذين سبق لهم الزواج (18-64 سنة) في فلسطين وتعرّضوا للعنف من خلال الاتصالات أو للعنف الإلكتروني خلال 12 شهراً الماضية حسب الخصائص الخلفية، 2019</v>
      </c>
      <c r="L22" s="620" t="s">
        <v>648</v>
      </c>
      <c r="M22" t="s">
        <v>669</v>
      </c>
      <c r="N22" t="str">
        <f t="array" ref="N22:U22">'TAB 22'!A2:H2</f>
        <v>Table 22: Percentage of Currently Married or Ever Married Men (18 - 64 Years) in Palestine who were Exposed to Telecommunication Violence or Cyber Violence during the Past 12 Months by Background Characteristics, 2019</v>
      </c>
      <c r="O22">
        <v>0</v>
      </c>
      <c r="P22">
        <v>0</v>
      </c>
      <c r="Q22">
        <v>0</v>
      </c>
      <c r="R22">
        <v>0</v>
      </c>
      <c r="S22">
        <v>0</v>
      </c>
      <c r="T22">
        <v>0</v>
      </c>
      <c r="U22">
        <v>0</v>
      </c>
      <c r="V22" s="621" t="str">
        <f t="shared" si="3"/>
        <v>Percentage of Currently Married or Ever Married Men (18 - 64 Years) in Palestine who were Exposed to Telecommunication Violence or Cyber Violence during the Past 12 Months by Background Characteristics, 2019</v>
      </c>
    </row>
    <row r="23" spans="1:22" ht="49.5" x14ac:dyDescent="0.2">
      <c r="A23" t="s">
        <v>646</v>
      </c>
      <c r="B23" t="s">
        <v>670</v>
      </c>
      <c r="C23" t="str">
        <f t="array" ref="C23:J23">'TAB 23'!A1:H1</f>
        <v>جدول 23: نسبة الرجال المتزوجين حالياً أو الذين سبق لهم الزواج (18-64 سنة) في فلسطين وتعرّضوا للعنف الإلكتروني خلال 12 شهراً الماضية حسب الخصائص الخلفية وشكل العنف الإلكتروني، 2019</v>
      </c>
      <c r="D23">
        <v>0</v>
      </c>
      <c r="E23">
        <v>0</v>
      </c>
      <c r="F23">
        <v>0</v>
      </c>
      <c r="G23">
        <v>0</v>
      </c>
      <c r="H23">
        <v>0</v>
      </c>
      <c r="I23">
        <v>0</v>
      </c>
      <c r="J23">
        <v>0</v>
      </c>
      <c r="K23" s="619" t="str">
        <f t="shared" si="2"/>
        <v>نسبة الرجال المتزوجين حالياً أو الذين سبق لهم الزواج (18-64 سنة) في فلسطين وتعرّضوا للعنف الإلكتروني خلال 12 شهراً الماضية حسب الخصائص الخلفية وشكل العنف الإلكتروني، 2019</v>
      </c>
      <c r="L23" s="620" t="s">
        <v>648</v>
      </c>
      <c r="M23" t="s">
        <v>670</v>
      </c>
      <c r="N23" t="str">
        <f t="array" ref="N23:U23">'TAB 23'!A2:H2</f>
        <v>Table 23: Percentage of Currently Married or Ever Married Men (18-64 Years) in Palestine who were Exposed to Cyber Violence during the Past 12 Months by Background Characteristics and Form of Cyber Violence, 2019</v>
      </c>
      <c r="O23">
        <v>0</v>
      </c>
      <c r="P23">
        <v>0</v>
      </c>
      <c r="Q23">
        <v>0</v>
      </c>
      <c r="R23">
        <v>0</v>
      </c>
      <c r="S23">
        <v>0</v>
      </c>
      <c r="T23">
        <v>0</v>
      </c>
      <c r="U23">
        <v>0</v>
      </c>
      <c r="V23" s="621" t="str">
        <f t="shared" si="3"/>
        <v>Percentage of Currently Married or Ever Married Men (18-64 Years) in Palestine who were Exposed to Cyber Violence during the Past 12 Months by Background Characteristics and Form of Cyber Violence, 2019</v>
      </c>
    </row>
    <row r="24" spans="1:22" ht="49.5" x14ac:dyDescent="0.2">
      <c r="A24" t="s">
        <v>646</v>
      </c>
      <c r="B24" t="s">
        <v>671</v>
      </c>
      <c r="C24" t="str">
        <f t="array" ref="C24:J24">'TAB 24'!A1:H1</f>
        <v xml:space="preserve">    جدول 24: نسبة الأفراد الذين لم يسبق لهم الزواج (18-64 سنة) في فلسطين وتعرّضوا (على الأقل لمرة واحدة) لأحد أنواع العنف من قبل أحد أفراد الأسرة خلال 12 شهراً الماضية حسب الخصائص الخلفية ونوع العنف، 2019</v>
      </c>
      <c r="D24">
        <v>0</v>
      </c>
      <c r="E24">
        <v>0</v>
      </c>
      <c r="F24">
        <v>0</v>
      </c>
      <c r="G24">
        <v>0</v>
      </c>
      <c r="H24">
        <v>0</v>
      </c>
      <c r="I24">
        <v>0</v>
      </c>
      <c r="J24">
        <v>0</v>
      </c>
      <c r="K24" s="619" t="str">
        <f t="shared" si="2"/>
        <v>24: نسبة الأفراد الذين لم يسبق لهم الزواج (18-64 سنة) في فلسطين وتعرّضوا (على الأقل لمرة واحدة) لأحد أنواع العنف من قبل أحد أفراد الأسرة خلال 12 شهراً الماضية حسب الخصائص الخلفية ونوع العنف، 2019</v>
      </c>
      <c r="L24" s="620" t="s">
        <v>648</v>
      </c>
      <c r="M24" t="s">
        <v>671</v>
      </c>
      <c r="N24" t="str">
        <f t="array" ref="N24:U24">'TAB 24'!A2:H2</f>
        <v xml:space="preserve">Table 24: Percentage of Individuals who have Never been Married (18-64 years) in Palestine and were Exposed (At Least Once) to One Type of Violence by a Household Member during the Past 12 Months by Background Characteristics and Type of Violence, 2019 </v>
      </c>
      <c r="O24">
        <v>0</v>
      </c>
      <c r="P24">
        <v>0</v>
      </c>
      <c r="Q24">
        <v>0</v>
      </c>
      <c r="R24">
        <v>0</v>
      </c>
      <c r="S24">
        <v>0</v>
      </c>
      <c r="T24">
        <v>0</v>
      </c>
      <c r="U24">
        <v>0</v>
      </c>
      <c r="V24" s="621" t="str">
        <f t="shared" si="3"/>
        <v xml:space="preserve">Percentage of Individuals who have Never been Married (18-64 years) in Palestine and were Exposed (At Least Once) to One Type of Violence by a Household Member during the Past 12 Months by Background Characteristics and Type of Violence, 2019 </v>
      </c>
    </row>
    <row r="25" spans="1:22" ht="74.25" x14ac:dyDescent="0.2">
      <c r="A25" t="s">
        <v>646</v>
      </c>
      <c r="B25" t="s">
        <v>672</v>
      </c>
      <c r="C25" t="str">
        <f t="array" ref="C25:J25">'TAB 25'!A1:H1</f>
        <v>جدول 25: نسبة الأفراد الذين لم يسبق لهم الزواج (18-64 سنة) في فلسطين وتعرّضوا (على الأقل لمرة واحدة) لأحد أنواع العنف من قبل الآخرين خلال 12 شهراً الماضية حسب
 الخصائص الخلفية ونوع العنف، 2019</v>
      </c>
      <c r="D25">
        <v>0</v>
      </c>
      <c r="E25">
        <v>0</v>
      </c>
      <c r="F25">
        <v>0</v>
      </c>
      <c r="G25">
        <v>0</v>
      </c>
      <c r="H25">
        <v>0</v>
      </c>
      <c r="I25">
        <v>0</v>
      </c>
      <c r="J25">
        <v>0</v>
      </c>
      <c r="K25" s="619" t="str">
        <f t="shared" si="2"/>
        <v>نسبة الأفراد الذين لم يسبق لهم الزواج (18-64 سنة) في فلسطين وتعرّضوا (على الأقل لمرة واحدة) لأحد أنواع العنف من قبل الآخرين خلال 12 شهراً الماضية حسب
 الخصائص الخلفية ونوع العنف، 2019</v>
      </c>
      <c r="L25" s="620" t="s">
        <v>648</v>
      </c>
      <c r="M25" t="s">
        <v>672</v>
      </c>
      <c r="N25" t="str">
        <f t="array" ref="N25:U25">'TAB 25'!A2:H2</f>
        <v>Table 25: Percentage of Individuals who have Never been Married (18-64 years) in Palestine and were Exposed (At Least Once) to One Type of Violence by Others during the Past 12 Months by Background Characteristics and Type of Violence, 2019</v>
      </c>
      <c r="O25">
        <v>0</v>
      </c>
      <c r="P25">
        <v>0</v>
      </c>
      <c r="Q25">
        <v>0</v>
      </c>
      <c r="R25">
        <v>0</v>
      </c>
      <c r="S25">
        <v>0</v>
      </c>
      <c r="T25">
        <v>0</v>
      </c>
      <c r="U25">
        <v>0</v>
      </c>
      <c r="V25" s="621" t="str">
        <f t="shared" si="3"/>
        <v>Percentage of Individuals who have Never been Married (18-64 years) in Palestine and were Exposed (At Least Once) to One Type of Violence by Others during the Past 12 Months by Background Characteristics and Type of Violence, 2019</v>
      </c>
    </row>
    <row r="26" spans="1:22" ht="49.5" x14ac:dyDescent="0.2">
      <c r="A26" t="s">
        <v>646</v>
      </c>
      <c r="B26" t="s">
        <v>673</v>
      </c>
      <c r="C26" t="str">
        <f t="array" ref="C26:J26">'TAB 26'!A1:H1</f>
        <v>جدول 26: نسبة الأفراد الذين لم يسبق لهم الزواج (18-64 سنة) في فلسطين وتعرّضوا (على الأقل لمرة واحدة) لأحد أنواع العنف من قبل الآخرين خلال 12 شهراً الماضية حسب المعتدي ونوع العنف، 2019</v>
      </c>
      <c r="D26">
        <v>0</v>
      </c>
      <c r="E26">
        <v>0</v>
      </c>
      <c r="F26">
        <v>0</v>
      </c>
      <c r="G26">
        <v>0</v>
      </c>
      <c r="H26">
        <v>0</v>
      </c>
      <c r="I26">
        <v>0</v>
      </c>
      <c r="J26">
        <v>0</v>
      </c>
      <c r="K26" s="619" t="str">
        <f t="shared" si="2"/>
        <v>نسبة الأفراد الذين لم يسبق لهم الزواج (18-64 سنة) في فلسطين وتعرّضوا (على الأقل لمرة واحدة) لأحد أنواع العنف من قبل الآخرين خلال 12 شهراً الماضية حسب المعتدي ونوع العنف، 2019</v>
      </c>
      <c r="L26" s="620" t="s">
        <v>648</v>
      </c>
      <c r="M26" t="s">
        <v>673</v>
      </c>
      <c r="N26" t="str">
        <f t="array" ref="N26:U26">'TAB 26'!A2:H2</f>
        <v>Table 26: Percentage of Individuals who have Never been Married (18-64 years) in Palestine and were Exposed (At Least Once) to One Type of Violence by Others during the Past 12 Months by Aggressor and Type of Violence, 2019</v>
      </c>
      <c r="O26">
        <v>0</v>
      </c>
      <c r="P26">
        <v>0</v>
      </c>
      <c r="Q26">
        <v>0</v>
      </c>
      <c r="R26">
        <v>0</v>
      </c>
      <c r="S26">
        <v>0</v>
      </c>
      <c r="T26">
        <v>0</v>
      </c>
      <c r="U26">
        <v>0</v>
      </c>
      <c r="V26" s="621" t="str">
        <f t="shared" si="3"/>
        <v>Percentage of Individuals who have Never been Married (18-64 years) in Palestine and were Exposed (At Least Once) to One Type of Violence by Others during the Past 12 Months by Aggressor and Type of Violence, 2019</v>
      </c>
    </row>
    <row r="27" spans="1:22" ht="49.5" x14ac:dyDescent="0.2">
      <c r="A27" t="s">
        <v>646</v>
      </c>
      <c r="B27" t="s">
        <v>674</v>
      </c>
      <c r="C27" t="str">
        <f t="array" ref="C27:J27">'TAB 27'!A1:H1</f>
        <v>جدول 27: نسبة الأفراد الذين لم يسبق لهم الزواج (18-64 سنة) في فلسطين وتعرّضوا لأحد أنواع العنف من قبل أفراد آخرين في أماكن خارج المنزل خلال 12 شهراً الماضية حسب الخصائص الخلفية ونوع العنف، 2019</v>
      </c>
      <c r="D27">
        <v>0</v>
      </c>
      <c r="E27">
        <v>0</v>
      </c>
      <c r="F27">
        <v>0</v>
      </c>
      <c r="G27">
        <v>0</v>
      </c>
      <c r="H27">
        <v>0</v>
      </c>
      <c r="I27">
        <v>0</v>
      </c>
      <c r="J27">
        <v>0</v>
      </c>
      <c r="K27" s="619" t="str">
        <f t="shared" si="2"/>
        <v>نسبة الأفراد الذين لم يسبق لهم الزواج (18-64 سنة) في فلسطين وتعرّضوا لأحد أنواع العنف من قبل أفراد آخرين في أماكن خارج المنزل خلال 12 شهراً الماضية حسب الخصائص الخلفية ونوع العنف، 2019</v>
      </c>
      <c r="L27" s="620" t="s">
        <v>648</v>
      </c>
      <c r="M27" t="s">
        <v>674</v>
      </c>
      <c r="N27" t="str">
        <f t="array" ref="N27:U27">'TAB 27'!A2:H2</f>
        <v>Table 27: Percentage of Individuals who have Never been Married (18-64 year) in Palestine who were Exposed to One Type of Violence by others  in Places Outside the Home during the Past 12 Months by Background Characteristics and Type of Violence, 2019</v>
      </c>
      <c r="O27">
        <v>0</v>
      </c>
      <c r="P27">
        <v>0</v>
      </c>
      <c r="Q27">
        <v>0</v>
      </c>
      <c r="R27">
        <v>0</v>
      </c>
      <c r="S27">
        <v>0</v>
      </c>
      <c r="T27">
        <v>0</v>
      </c>
      <c r="U27">
        <v>0</v>
      </c>
      <c r="V27" s="621" t="str">
        <f t="shared" si="3"/>
        <v>Percentage of Individuals who have Never been Married (18-64 year) in Palestine who were Exposed to One Type of Violence by others  in Places Outside the Home during the Past 12 Months by Background Characteristics and Type of Violence, 2019</v>
      </c>
    </row>
    <row r="28" spans="1:22" ht="74.25" x14ac:dyDescent="0.2">
      <c r="A28" t="s">
        <v>646</v>
      </c>
      <c r="B28" t="s">
        <v>675</v>
      </c>
      <c r="C28" t="str">
        <f t="array" ref="C28:J28">'TAB 28'!A1:H1</f>
        <v>جدول 28: نسبة الأفراد الذين لم يسبق لهم الزواج (18-64 سنة) في فلسطين وتعرّضوا لأحد أنواع العنف من قبل أفراد آخرين في أماكن خارج المنزل خلال 12 شهراً الماضية حسب 
مكان التعرض للعنف ونوع العنف والمنطقة، 2019</v>
      </c>
      <c r="D28">
        <v>0</v>
      </c>
      <c r="E28">
        <v>0</v>
      </c>
      <c r="F28">
        <v>0</v>
      </c>
      <c r="G28">
        <v>0</v>
      </c>
      <c r="H28">
        <v>0</v>
      </c>
      <c r="I28">
        <v>0</v>
      </c>
      <c r="J28">
        <v>0</v>
      </c>
      <c r="K28" s="619" t="str">
        <f t="shared" si="2"/>
        <v>نسبة الأفراد الذين لم يسبق لهم الزواج (18-64 سنة) في فلسطين وتعرّضوا لأحد أنواع العنف من قبل أفراد آخرين في أماكن خارج المنزل خلال 12 شهراً الماضية حسب 
مكان التعرض للعنف ونوع العنف والمنطقة، 2019</v>
      </c>
      <c r="L28" s="620" t="s">
        <v>648</v>
      </c>
      <c r="M28" t="s">
        <v>675</v>
      </c>
      <c r="N28" t="str">
        <f t="array" ref="N28:U28">'TAB 28'!A2:H2</f>
        <v>Table 28: Percentage of Individuals who have Never been Married (18-64 years) in Palestine and were Exposed to One Type of Violence  by others  in Places Outside the Home during the Past 12 Months by the Place of Exposure to Violence, Type of Violence and Region, 2019</v>
      </c>
      <c r="O28">
        <v>0</v>
      </c>
      <c r="P28">
        <v>0</v>
      </c>
      <c r="Q28">
        <v>0</v>
      </c>
      <c r="R28">
        <v>0</v>
      </c>
      <c r="S28">
        <v>0</v>
      </c>
      <c r="T28">
        <v>0</v>
      </c>
      <c r="U28">
        <v>0</v>
      </c>
      <c r="V28" s="621" t="str">
        <f t="shared" si="3"/>
        <v>Percentage of Individuals who have Never been Married (18-64 years) in Palestine and were Exposed to One Type of Violence  by others  in Places Outside the Home during the Past 12 Months by the Place of Exposure to Violence, Type of Violence and Region, 2019</v>
      </c>
    </row>
    <row r="29" spans="1:22" ht="49.5" x14ac:dyDescent="0.2">
      <c r="A29" t="s">
        <v>646</v>
      </c>
      <c r="B29" t="s">
        <v>676</v>
      </c>
      <c r="C29" t="str">
        <f t="array" ref="C29:J29">'TAB 29'!A1:H1</f>
        <v>جدول 29: نسبة الأفراد الذين لم يسبق لهم الزواج (18-64 سنة) في فلسطين وتعرّضوا للعنف الجنسي قبل بلوغ سن 18 سنة حسب الخصائص الخلفية، 2019</v>
      </c>
      <c r="D29">
        <v>0</v>
      </c>
      <c r="E29">
        <v>0</v>
      </c>
      <c r="F29">
        <v>0</v>
      </c>
      <c r="G29">
        <v>0</v>
      </c>
      <c r="H29">
        <v>0</v>
      </c>
      <c r="I29">
        <v>0</v>
      </c>
      <c r="J29">
        <v>0</v>
      </c>
      <c r="K29" s="619" t="str">
        <f t="shared" si="2"/>
        <v>نسبة الأفراد الذين لم يسبق لهم الزواج (18-64 سنة) في فلسطين وتعرّضوا للعنف الجنسي قبل بلوغ سن 18 سنة حسب الخصائص الخلفية، 2019</v>
      </c>
      <c r="L29" s="620" t="s">
        <v>648</v>
      </c>
      <c r="M29" t="s">
        <v>676</v>
      </c>
      <c r="N29" t="str">
        <f t="array" ref="N29:U29">'TAB 29'!A2:H2</f>
        <v>Table 29: Percentage of Individuals who have Never been Married (18-64 years) in Palestine Who Exposed to Sexual Violence before Reaching 18 years old by Background Characteristics, 2019</v>
      </c>
      <c r="O29">
        <v>0</v>
      </c>
      <c r="P29">
        <v>0</v>
      </c>
      <c r="Q29">
        <v>0</v>
      </c>
      <c r="R29">
        <v>0</v>
      </c>
      <c r="S29">
        <v>0</v>
      </c>
      <c r="T29">
        <v>0</v>
      </c>
      <c r="U29">
        <v>0</v>
      </c>
      <c r="V29" s="621" t="str">
        <f t="shared" si="3"/>
        <v>Percentage of Individuals who have Never been Married (18-64 years) in Palestine Who Exposed to Sexual Violence before Reaching 18 years old by Background Characteristics, 2019</v>
      </c>
    </row>
    <row r="30" spans="1:22" ht="49.5" x14ac:dyDescent="0.2">
      <c r="A30" t="s">
        <v>646</v>
      </c>
      <c r="B30" t="s">
        <v>677</v>
      </c>
      <c r="C30" t="str">
        <f t="array" ref="C30:J30">'TAB 30'!A1:H1</f>
        <v>جدول 30: نسبة الأفراد الذين لم يسبق لهم الزواج (18-64 سنة) في فلسطين وتعرّضوا للعنف من خلال الاتصالات وللعنف الإلكتروني خلال 12 شهراً الماضية حسب الخصائص الخلفية، 2019</v>
      </c>
      <c r="D30">
        <v>0</v>
      </c>
      <c r="E30">
        <v>0</v>
      </c>
      <c r="F30">
        <v>0</v>
      </c>
      <c r="G30">
        <v>0</v>
      </c>
      <c r="H30">
        <v>0</v>
      </c>
      <c r="I30">
        <v>0</v>
      </c>
      <c r="J30">
        <v>0</v>
      </c>
      <c r="K30" s="619" t="str">
        <f t="shared" si="2"/>
        <v>نسبة الأفراد الذين لم يسبق لهم الزواج (18-64 سنة) في فلسطين وتعرّضوا للعنف من خلال الاتصالات وللعنف الإلكتروني خلال 12 شهراً الماضية حسب الخصائص الخلفية، 2019</v>
      </c>
      <c r="L30" s="620" t="s">
        <v>648</v>
      </c>
      <c r="M30" t="s">
        <v>677</v>
      </c>
      <c r="N30" t="str">
        <f t="array" ref="N30:U30">'TAB 30'!A2:H2</f>
        <v>Table 30: Percentage of Individuals who have Never been Married (18-64 years) in Palestine who were Exposed to Telecommunication Violence and Cyber Violence during the Past 12 Months by Background Characteristic, 2019</v>
      </c>
      <c r="O30">
        <v>0</v>
      </c>
      <c r="P30">
        <v>0</v>
      </c>
      <c r="Q30">
        <v>0</v>
      </c>
      <c r="R30">
        <v>0</v>
      </c>
      <c r="S30">
        <v>0</v>
      </c>
      <c r="T30">
        <v>0</v>
      </c>
      <c r="U30">
        <v>0</v>
      </c>
      <c r="V30" s="621" t="str">
        <f t="shared" si="3"/>
        <v>Percentage of Individuals who have Never been Married (18-64 years) in Palestine who were Exposed to Telecommunication Violence and Cyber Violence during the Past 12 Months by Background Characteristic, 2019</v>
      </c>
    </row>
    <row r="31" spans="1:22" ht="49.5" x14ac:dyDescent="0.2">
      <c r="A31" t="s">
        <v>646</v>
      </c>
      <c r="B31" t="s">
        <v>678</v>
      </c>
      <c r="C31" t="str">
        <f t="array" ref="C31:J31">'TAB 31'!A1:H1</f>
        <v>جدول 31: نسبة الأفراد الذين لم يسبق لهم الزواج (18-64 سنة) في فلسطين وتعرّضوا للعنف الإلكتروني خلال 12 شهراً الماضية حسب الخصائص الخلفية وشكل العنف الإلكتروني، 2019</v>
      </c>
      <c r="D31">
        <v>0</v>
      </c>
      <c r="E31">
        <v>0</v>
      </c>
      <c r="F31">
        <v>0</v>
      </c>
      <c r="G31">
        <v>0</v>
      </c>
      <c r="H31">
        <v>0</v>
      </c>
      <c r="I31">
        <v>0</v>
      </c>
      <c r="J31">
        <v>0</v>
      </c>
      <c r="K31" s="619" t="str">
        <f t="shared" si="2"/>
        <v>نسبة الأفراد الذين لم يسبق لهم الزواج (18-64 سنة) في فلسطين وتعرّضوا للعنف الإلكتروني خلال 12 شهراً الماضية حسب الخصائص الخلفية وشكل العنف الإلكتروني، 2019</v>
      </c>
      <c r="L31" s="620" t="s">
        <v>648</v>
      </c>
      <c r="M31" t="s">
        <v>678</v>
      </c>
      <c r="N31" t="str">
        <f t="array" ref="N31:U31">'TAB 31'!A2:H2</f>
        <v>Table 31: Percentage of Individuals who have Never been Married (18-64 years) in Palestine and were Exposed to Cyber Violence during the Past 12 Months by Background Characteristics and Form of Cyber Violence, 2019</v>
      </c>
      <c r="O31">
        <v>0</v>
      </c>
      <c r="P31">
        <v>0</v>
      </c>
      <c r="Q31">
        <v>0</v>
      </c>
      <c r="R31">
        <v>0</v>
      </c>
      <c r="S31">
        <v>0</v>
      </c>
      <c r="T31">
        <v>0</v>
      </c>
      <c r="U31">
        <v>0</v>
      </c>
      <c r="V31" s="621" t="str">
        <f t="shared" si="3"/>
        <v>Percentage of Individuals who have Never been Married (18-64 years) in Palestine and were Exposed to Cyber Violence during the Past 12 Months by Background Characteristics and Form of Cyber Violence, 2019</v>
      </c>
    </row>
    <row r="32" spans="1:22" ht="49.5" x14ac:dyDescent="0.2">
      <c r="A32" t="s">
        <v>646</v>
      </c>
      <c r="B32" t="s">
        <v>679</v>
      </c>
      <c r="C32" t="str">
        <f t="array" ref="C32:J32">'TAB 32'!A1:H1</f>
        <v>جدول 32: نسبة كبار السن (65 سنة فأكثر) في فلسطين الذين تعرّضوا للإساءة من قبل أحد أفراد الأسرة خلال 12 شهراً الماضية حسب الخصائص الخلفية ونوع الإساءة، 2019</v>
      </c>
      <c r="D32">
        <v>0</v>
      </c>
      <c r="E32">
        <v>0</v>
      </c>
      <c r="F32">
        <v>0</v>
      </c>
      <c r="G32">
        <v>0</v>
      </c>
      <c r="H32">
        <v>0</v>
      </c>
      <c r="I32">
        <v>0</v>
      </c>
      <c r="J32">
        <v>0</v>
      </c>
      <c r="K32" s="619" t="str">
        <f t="shared" si="2"/>
        <v>نسبة كبار السن (65 سنة فأكثر) في فلسطين الذين تعرّضوا للإساءة من قبل أحد أفراد الأسرة خلال 12 شهراً الماضية حسب الخصائص الخلفية ونوع الإساءة، 2019</v>
      </c>
      <c r="L32" s="620" t="s">
        <v>648</v>
      </c>
      <c r="M32" t="s">
        <v>679</v>
      </c>
      <c r="N32" t="str">
        <f t="array" ref="N32:U32">'TAB 32'!A2:H2</f>
        <v>Table 32: Percentage distribution of the elderly (65 years and above) in Palestine who were exposed to Abuse from a Household Member during the Past 12 Months by Background Characteristics and Type of Abuse, 2019</v>
      </c>
      <c r="O32">
        <v>0</v>
      </c>
      <c r="P32">
        <v>0</v>
      </c>
      <c r="Q32">
        <v>0</v>
      </c>
      <c r="R32">
        <v>0</v>
      </c>
      <c r="S32">
        <v>0</v>
      </c>
      <c r="T32">
        <v>0</v>
      </c>
      <c r="U32">
        <v>0</v>
      </c>
      <c r="V32" s="621" t="str">
        <f t="shared" si="3"/>
        <v>Percentage distribution of the elderly (65 years and above) in Palestine who were exposed to Abuse from a Household Member during the Past 12 Months by Background Characteristics and Type of Abuse, 2019</v>
      </c>
    </row>
    <row r="33" spans="1:22" ht="49.5" x14ac:dyDescent="0.2">
      <c r="A33" t="s">
        <v>646</v>
      </c>
      <c r="B33" t="s">
        <v>680</v>
      </c>
      <c r="C33" t="str">
        <f t="array" ref="C33:J33">'TAB 33'!A1:H1</f>
        <v>جدول 33: نسبة كبار السن (65 سنة فأكثر) في فلسطين الذين تعرّضوا للإساءة من خلال الاتصالات أو الإساءة الإلكترونية خلال 12 شهراً الماضية حسب الخصائص الخلفية, 2019</v>
      </c>
      <c r="D33">
        <v>0</v>
      </c>
      <c r="E33">
        <v>0</v>
      </c>
      <c r="F33">
        <v>0</v>
      </c>
      <c r="G33">
        <v>0</v>
      </c>
      <c r="H33">
        <v>0</v>
      </c>
      <c r="I33">
        <v>0</v>
      </c>
      <c r="J33">
        <v>0</v>
      </c>
      <c r="K33" s="619" t="str">
        <f t="shared" si="2"/>
        <v>نسبة كبار السن (65 سنة فأكثر) في فلسطين الذين تعرّضوا للإساءة من خلال الاتصالات أو الإساءة الإلكترونية خلال 12 شهراً الماضية حسب الخصائص الخلفية, 2019</v>
      </c>
      <c r="L33" s="620" t="s">
        <v>648</v>
      </c>
      <c r="M33" t="s">
        <v>680</v>
      </c>
      <c r="N33" t="str">
        <f t="array" ref="N33:U33">'TAB 33'!A2:H2</f>
        <v>Table 33: Percentage of the Elderly (65 Years and above) in Palestine who were Exposed to Telecommunication Abuse or Cyber Abuse during the Past 12 Months by Background Characteristics, 2019</v>
      </c>
      <c r="O33">
        <v>0</v>
      </c>
      <c r="P33">
        <v>0</v>
      </c>
      <c r="Q33">
        <v>0</v>
      </c>
      <c r="R33">
        <v>0</v>
      </c>
      <c r="S33">
        <v>0</v>
      </c>
      <c r="T33">
        <v>0</v>
      </c>
      <c r="U33">
        <v>0</v>
      </c>
      <c r="V33" s="621" t="str">
        <f t="shared" si="3"/>
        <v>Percentage of the Elderly (65 Years and above) in Palestine who were Exposed to Telecommunication Abuse or Cyber Abuse during the Past 12 Months by Background Characteristics, 2019</v>
      </c>
    </row>
    <row r="34" spans="1:22" ht="49.5" x14ac:dyDescent="0.2">
      <c r="A34" t="s">
        <v>646</v>
      </c>
      <c r="B34" t="s">
        <v>681</v>
      </c>
      <c r="C34" t="str">
        <f t="array" ref="C34:J34">'TAB 34'!A1:H1</f>
        <v xml:space="preserve">جدول 34: نسبة كبار السن (65 سنة فأكثر) في فلسطين الذين تعرّضوا للإساءة الإلكترونية خلال 12 شهراً الماضية حسب الخصائص الخلفية وشكل الإساءة الإلكترونية، 2019 </v>
      </c>
      <c r="D34">
        <v>0</v>
      </c>
      <c r="E34">
        <v>0</v>
      </c>
      <c r="F34">
        <v>0</v>
      </c>
      <c r="G34">
        <v>0</v>
      </c>
      <c r="H34">
        <v>0</v>
      </c>
      <c r="I34">
        <v>0</v>
      </c>
      <c r="J34">
        <v>0</v>
      </c>
      <c r="K34" s="619" t="str">
        <f t="shared" si="2"/>
        <v xml:space="preserve">نسبة كبار السن (65 سنة فأكثر) في فلسطين الذين تعرّضوا للإساءة الإلكترونية خلال 12 شهراً الماضية حسب الخصائص الخلفية وشكل الإساءة الإلكترونية، 2019 </v>
      </c>
      <c r="L34" s="620" t="s">
        <v>648</v>
      </c>
      <c r="M34" t="s">
        <v>681</v>
      </c>
      <c r="N34" t="str">
        <f t="array" ref="N34:U34">'TAB 34'!A2:H2</f>
        <v>Table 34: Percentage of the Elderly (65 Years and above) in Palestine who were Exposed to Cyber Abuse during the Past 12 Months by Background Characteristics and Form of Cyber Abuse, 2019</v>
      </c>
      <c r="O34">
        <v>0</v>
      </c>
      <c r="P34">
        <v>0</v>
      </c>
      <c r="Q34">
        <v>0</v>
      </c>
      <c r="R34">
        <v>0</v>
      </c>
      <c r="S34">
        <v>0</v>
      </c>
      <c r="T34">
        <v>0</v>
      </c>
      <c r="U34">
        <v>0</v>
      </c>
      <c r="V34" s="621" t="str">
        <f t="shared" si="3"/>
        <v>Percentage of the Elderly (65 Years and above) in Palestine who were Exposed to Cyber Abuse during the Past 12 Months by Background Characteristics and Form of Cyber Abuse, 2019</v>
      </c>
    </row>
    <row r="35" spans="1:22" ht="49.5" x14ac:dyDescent="0.2">
      <c r="A35" t="s">
        <v>646</v>
      </c>
      <c r="B35" t="s">
        <v>682</v>
      </c>
      <c r="C35" t="str">
        <f t="array" ref="C35:J35">'TAB 35'!A1:H1</f>
        <v>جدول 35: نسبة الأطفال (1-11 سنة) في فلسطين الذين تعرّضوا لأحد أنواع العنف من أحد الوالدين خلال 12 شهراً الماضية حسب الخصائص الخلفية ونوع العنف، 2019</v>
      </c>
      <c r="D35">
        <v>0</v>
      </c>
      <c r="E35">
        <v>0</v>
      </c>
      <c r="F35">
        <v>0</v>
      </c>
      <c r="G35">
        <v>0</v>
      </c>
      <c r="H35">
        <v>0</v>
      </c>
      <c r="I35">
        <v>0</v>
      </c>
      <c r="J35">
        <v>0</v>
      </c>
      <c r="K35" s="619" t="str">
        <f t="shared" si="2"/>
        <v>نسبة الأطفال (1-11 سنة) في فلسطين الذين تعرّضوا لأحد أنواع العنف من أحد الوالدين خلال 12 شهراً الماضية حسب الخصائص الخلفية ونوع العنف، 2019</v>
      </c>
      <c r="L35" s="620" t="s">
        <v>648</v>
      </c>
      <c r="M35" t="s">
        <v>682</v>
      </c>
      <c r="N35" t="str">
        <f t="array" ref="N35:U35">'TAB 35'!A2:H2</f>
        <v>Table 35: Percentage of Children (1 - 11 Years) in Palestine who were Exposed to OneType of Violence by One of the Parents during the Past 12 Months by Background Characteristics and Type of Violence, 2019</v>
      </c>
      <c r="O35">
        <v>0</v>
      </c>
      <c r="P35">
        <v>0</v>
      </c>
      <c r="Q35">
        <v>0</v>
      </c>
      <c r="R35">
        <v>0</v>
      </c>
      <c r="S35">
        <v>0</v>
      </c>
      <c r="T35">
        <v>0</v>
      </c>
      <c r="U35">
        <v>0</v>
      </c>
      <c r="V35" s="621" t="str">
        <f t="shared" si="3"/>
        <v>Percentage of Children (1 - 11 Years) in Palestine who were Exposed to OneType of Violence by One of the Parents during the Past 12 Months by Background Characteristics and Type of Violence, 2019</v>
      </c>
    </row>
    <row r="36" spans="1:22" ht="49.5" x14ac:dyDescent="0.2">
      <c r="A36" t="s">
        <v>646</v>
      </c>
      <c r="B36" t="s">
        <v>683</v>
      </c>
      <c r="C36" t="str">
        <f t="array" ref="C36:J36">'TAB 36'!A1:H1</f>
        <v>جدول 36: نسبة الأطفال (1-11 سنة) في فلسطين الذين تعرّضوا لأحد أنواع العنف من الآخرين* خلال 12 شهراً الماضية حسب الخصائص الخلفية ونوع العنف، 2019</v>
      </c>
      <c r="D36">
        <v>0</v>
      </c>
      <c r="E36">
        <v>0</v>
      </c>
      <c r="F36">
        <v>0</v>
      </c>
      <c r="G36">
        <v>0</v>
      </c>
      <c r="H36">
        <v>0</v>
      </c>
      <c r="I36">
        <v>0</v>
      </c>
      <c r="J36">
        <v>0</v>
      </c>
      <c r="K36" s="619" t="str">
        <f t="shared" si="2"/>
        <v>نسبة الأطفال (1-11 سنة) في فلسطين الذين تعرّضوا لأحد أنواع العنف من الآخرين* خلال 12 شهراً الماضية حسب الخصائص الخلفية ونوع العنف، 2019</v>
      </c>
      <c r="L36" s="620" t="s">
        <v>648</v>
      </c>
      <c r="M36" t="s">
        <v>683</v>
      </c>
      <c r="N36" t="str">
        <f t="array" ref="N36:U36">'TAB 36'!A2:H2</f>
        <v>Table 36: Percentage of Children (1 - 11 Years) in Palestine who were Exposed to One Type of Violence by Others* during the Past 12 Months by Background Characteristics and Type of Violence, 2019</v>
      </c>
      <c r="O36">
        <v>0</v>
      </c>
      <c r="P36">
        <v>0</v>
      </c>
      <c r="Q36">
        <v>0</v>
      </c>
      <c r="R36">
        <v>0</v>
      </c>
      <c r="S36">
        <v>0</v>
      </c>
      <c r="T36">
        <v>0</v>
      </c>
      <c r="U36">
        <v>0</v>
      </c>
      <c r="V36" s="621" t="str">
        <f t="shared" si="3"/>
        <v>Percentage of Children (1 - 11 Years) in Palestine who were Exposed to One Type of Violence by Others* during the Past 12 Months by Background Characteristics and Type of Violence, 2019</v>
      </c>
    </row>
    <row r="37" spans="1:22" ht="49.5" x14ac:dyDescent="0.2">
      <c r="A37" t="s">
        <v>646</v>
      </c>
      <c r="B37" t="s">
        <v>684</v>
      </c>
      <c r="C37" t="str">
        <f t="array" ref="C37:J37">'TAB 37'!A1:H1</f>
        <v>جدول 37: نسبة الأطفال (1-11 سنة) في فلسطين الذين تعرّضوا لأحد أنواع العنف خلال 12 شهراً الماضية حسب الخصائص الخلفية ونوع العنف، 2019</v>
      </c>
      <c r="D37">
        <v>0</v>
      </c>
      <c r="E37">
        <v>0</v>
      </c>
      <c r="F37">
        <v>0</v>
      </c>
      <c r="G37">
        <v>0</v>
      </c>
      <c r="H37">
        <v>0</v>
      </c>
      <c r="I37">
        <v>0</v>
      </c>
      <c r="J37">
        <v>0</v>
      </c>
      <c r="K37" s="619" t="str">
        <f t="shared" si="2"/>
        <v>نسبة الأطفال (1-11 سنة) في فلسطين الذين تعرّضوا لأحد أنواع العنف خلال 12 شهراً الماضية حسب الخصائص الخلفية ونوع العنف، 2019</v>
      </c>
      <c r="L37" s="620" t="s">
        <v>648</v>
      </c>
      <c r="M37" t="s">
        <v>684</v>
      </c>
      <c r="N37" t="str">
        <f t="array" ref="N37:U37">'TAB 37'!A2:H2</f>
        <v>Table 37: Percentage of Children (1 - 11 Years) in Palestine who were Exposed to One Type of Violence during the Past 12 Months by Background Characteristics and Type of Violence, 2019</v>
      </c>
      <c r="O37">
        <v>0</v>
      </c>
      <c r="P37">
        <v>0</v>
      </c>
      <c r="Q37">
        <v>0</v>
      </c>
      <c r="R37">
        <v>0</v>
      </c>
      <c r="S37">
        <v>0</v>
      </c>
      <c r="T37">
        <v>0</v>
      </c>
      <c r="U37">
        <v>0</v>
      </c>
      <c r="V37" s="621" t="str">
        <f t="shared" si="3"/>
        <v>Percentage of Children (1 - 11 Years) in Palestine who were Exposed to One Type of Violence during the Past 12 Months by Background Characteristics and Type of Violence, 2019</v>
      </c>
    </row>
    <row r="38" spans="1:22" ht="49.5" x14ac:dyDescent="0.2">
      <c r="A38" t="s">
        <v>646</v>
      </c>
      <c r="B38" t="s">
        <v>685</v>
      </c>
      <c r="C38" t="str">
        <f t="array" ref="C38:J38">'TAB 38'!A1:H1</f>
        <v xml:space="preserve">جدول 38: نسبة الأطفال (12-17 سنة) في فلسطين الذين تعرّضوا (على الأقل لمرة واحدة) لأحد أنواع العنف من أحد الوالدين خلال 12 شهراً الماضية حسب الخصائص الخلفية ونوع العنف، 2019 </v>
      </c>
      <c r="D38">
        <v>0</v>
      </c>
      <c r="E38">
        <v>0</v>
      </c>
      <c r="F38">
        <v>0</v>
      </c>
      <c r="G38">
        <v>0</v>
      </c>
      <c r="H38">
        <v>0</v>
      </c>
      <c r="I38">
        <v>0</v>
      </c>
      <c r="J38">
        <v>0</v>
      </c>
      <c r="K38" s="619" t="str">
        <f t="shared" si="2"/>
        <v xml:space="preserve">نسبة الأطفال (12-17 سنة) في فلسطين الذين تعرّضوا (على الأقل لمرة واحدة) لأحد أنواع العنف من أحد الوالدين خلال 12 شهراً الماضية حسب الخصائص الخلفية ونوع العنف، 2019 </v>
      </c>
      <c r="L38" s="620" t="s">
        <v>648</v>
      </c>
      <c r="M38" t="s">
        <v>685</v>
      </c>
      <c r="N38" t="str">
        <f t="array" ref="N38:U38">'TAB 38'!A2:H2</f>
        <v xml:space="preserve">Table 38: Percentage of Children (12 - 17 Years) in Palestine who were Exposed (At Least Once) to One Type of Violence by One of the Parents during the Past 12 Months by Background Characteristics and Type of Violence, 2019 </v>
      </c>
      <c r="O38">
        <v>0</v>
      </c>
      <c r="P38">
        <v>0</v>
      </c>
      <c r="Q38">
        <v>0</v>
      </c>
      <c r="R38">
        <v>0</v>
      </c>
      <c r="S38">
        <v>0</v>
      </c>
      <c r="T38">
        <v>0</v>
      </c>
      <c r="U38">
        <v>0</v>
      </c>
      <c r="V38" s="621" t="str">
        <f t="shared" si="3"/>
        <v xml:space="preserve">Percentage of Children (12 - 17 Years) in Palestine who were Exposed (At Least Once) to One Type of Violence by One of the Parents during the Past 12 Months by Background Characteristics and Type of Violence, 2019 </v>
      </c>
    </row>
    <row r="39" spans="1:22" ht="49.5" x14ac:dyDescent="0.2">
      <c r="A39" t="s">
        <v>646</v>
      </c>
      <c r="B39" t="s">
        <v>686</v>
      </c>
      <c r="C39" t="str">
        <f t="array" ref="C39:J39">'TAB 39'!A1:H1</f>
        <v xml:space="preserve">جدول 39: نسبة الأطفال (12-17 سنة) في فلسطين الذين تعرّضوا (على الأقل لمرة واحدة) لأحد أنواع العنف من أحد أفراد الأسرة أو أحد الأقارب من غير الوالدين خلال 12 شهراً الماضية حسب الخصائص الخلفية ونوع العنف، 2019 </v>
      </c>
      <c r="D39">
        <v>0</v>
      </c>
      <c r="E39">
        <v>0</v>
      </c>
      <c r="F39">
        <v>0</v>
      </c>
      <c r="G39">
        <v>0</v>
      </c>
      <c r="H39">
        <v>0</v>
      </c>
      <c r="I39">
        <v>0</v>
      </c>
      <c r="J39">
        <v>0</v>
      </c>
      <c r="K39" s="619" t="str">
        <f t="shared" si="2"/>
        <v xml:space="preserve">نسبة الأطفال (12-17 سنة) في فلسطين الذين تعرّضوا (على الأقل لمرة واحدة) لأحد أنواع العنف من أحد أفراد الأسرة أو أحد الأقارب من غير الوالدين خلال 12 شهراً الماضية حسب الخصائص الخلفية ونوع العنف، 2019 </v>
      </c>
      <c r="L39" s="620" t="s">
        <v>648</v>
      </c>
      <c r="M39" t="s">
        <v>686</v>
      </c>
      <c r="N39" t="str">
        <f t="array" ref="N39:U39">'TAB 39'!A2:H2</f>
        <v xml:space="preserve">Table 39: Percentage of children (12 - 17 Years) in Palestine who were Exposed (At Least Once) to One of Types of Violence from a Household Member or a Relative Except for Parents during the Past 12 Months by Background Characteristics and Type of Violence, 2019 </v>
      </c>
      <c r="O39">
        <v>0</v>
      </c>
      <c r="P39">
        <v>0</v>
      </c>
      <c r="Q39">
        <v>0</v>
      </c>
      <c r="R39">
        <v>0</v>
      </c>
      <c r="S39">
        <v>0</v>
      </c>
      <c r="T39">
        <v>0</v>
      </c>
      <c r="U39">
        <v>0</v>
      </c>
      <c r="V39" s="621" t="str">
        <f t="shared" si="3"/>
        <v xml:space="preserve">Percentage of children (12 - 17 Years) in Palestine who were Exposed (At Least Once) to One of Types of Violence from a Household Member or a Relative Except for Parents during the Past 12 Months by Background Characteristics and Type of Violence, 2019 </v>
      </c>
    </row>
    <row r="40" spans="1:22" ht="74.25" x14ac:dyDescent="0.2">
      <c r="A40" t="s">
        <v>646</v>
      </c>
      <c r="B40" t="s">
        <v>687</v>
      </c>
      <c r="C40" t="str">
        <f t="array" ref="C40:J40">'TAB 40'!A1:H1</f>
        <v xml:space="preserve">جدول 40: نسبة الأطفال (12-17 سنة) في فلسطين الذين تعرّضوا (على الأقل لمرة واحدة) لأحد أنواع العنف من أحد أفراد الأسرة أو أحد الأقارب من غير الوالدين خلال 12 شهراً الماضية 
حسب الخصائص الخلفية والمعتدي، 2019 </v>
      </c>
      <c r="D40">
        <v>0</v>
      </c>
      <c r="E40">
        <v>0</v>
      </c>
      <c r="F40">
        <v>0</v>
      </c>
      <c r="G40">
        <v>0</v>
      </c>
      <c r="H40">
        <v>0</v>
      </c>
      <c r="I40">
        <v>0</v>
      </c>
      <c r="J40">
        <v>0</v>
      </c>
      <c r="K40" s="619" t="str">
        <f t="shared" si="2"/>
        <v xml:space="preserve">نسبة الأطفال (12-17 سنة) في فلسطين الذين تعرّضوا (على الأقل لمرة واحدة) لأحد أنواع العنف من أحد أفراد الأسرة أو أحد الأقارب من غير الوالدين خلال 12 شهراً الماضية 
حسب الخصائص الخلفية والمعتدي، 2019 </v>
      </c>
      <c r="L40" s="620" t="s">
        <v>648</v>
      </c>
      <c r="M40" t="s">
        <v>687</v>
      </c>
      <c r="N40" t="str">
        <f t="array" ref="N40:U40">'TAB 40'!A2:H2</f>
        <v xml:space="preserve">Table 40: Percentage of children (12 - 17 Years) in Palestine who were Exposed (At Least Once) to One of Types of Violence from a Household Member or a Relative Except for Parents during the Past 12 Months by Background Characteristics and Aggressor, 2019 </v>
      </c>
      <c r="O40">
        <v>0</v>
      </c>
      <c r="P40">
        <v>0</v>
      </c>
      <c r="Q40">
        <v>0</v>
      </c>
      <c r="R40">
        <v>0</v>
      </c>
      <c r="S40">
        <v>0</v>
      </c>
      <c r="T40">
        <v>0</v>
      </c>
      <c r="U40">
        <v>0</v>
      </c>
      <c r="V40" s="621" t="str">
        <f t="shared" si="3"/>
        <v xml:space="preserve">Percentage of children (12 - 17 Years) in Palestine who were Exposed (At Least Once) to One of Types of Violence from a Household Member or a Relative Except for Parents during the Past 12 Months by Background Characteristics and Aggressor, 2019 </v>
      </c>
    </row>
    <row r="41" spans="1:22" ht="49.5" x14ac:dyDescent="0.2">
      <c r="A41" t="s">
        <v>646</v>
      </c>
      <c r="B41" t="s">
        <v>688</v>
      </c>
      <c r="C41" t="str">
        <f t="array" ref="C41:J41">'TAB 41'!A1:H1</f>
        <v xml:space="preserve">جدول 41: نسبة الأطفال (12-17 سنة) في فلسطين الذين تعرّضوا (على الأقل لمرة واحدة) للعنف النفسي من أحد أفراد الأسرة أو أحد الأقارب من غير الوالدين خلال 12 شهراً الماضية حسب الخصائص الخلفية والمعتدي، 2019 </v>
      </c>
      <c r="D41">
        <v>0</v>
      </c>
      <c r="E41">
        <v>0</v>
      </c>
      <c r="F41">
        <v>0</v>
      </c>
      <c r="G41">
        <v>0</v>
      </c>
      <c r="H41">
        <v>0</v>
      </c>
      <c r="I41">
        <v>0</v>
      </c>
      <c r="J41">
        <v>0</v>
      </c>
      <c r="K41" s="619" t="str">
        <f t="shared" si="2"/>
        <v xml:space="preserve">نسبة الأطفال (12-17 سنة) في فلسطين الذين تعرّضوا (على الأقل لمرة واحدة) للعنف النفسي من أحد أفراد الأسرة أو أحد الأقارب من غير الوالدين خلال 12 شهراً الماضية حسب الخصائص الخلفية والمعتدي، 2019 </v>
      </c>
      <c r="L41" s="620" t="s">
        <v>648</v>
      </c>
      <c r="M41" t="s">
        <v>688</v>
      </c>
      <c r="N41" t="str">
        <f t="array" ref="N41:U41">'TAB 41'!A2:H2</f>
        <v xml:space="preserve">Table 41: Percentage of Children (12 - 17 Years) in Palestine who were Exposed (At Least Once) to Psychological Violence by a Household Member or a Relative Except for Parents during the Past 12 Months by Background Characteristics and Aggressor, 2019 </v>
      </c>
      <c r="O41">
        <v>0</v>
      </c>
      <c r="P41">
        <v>0</v>
      </c>
      <c r="Q41">
        <v>0</v>
      </c>
      <c r="R41">
        <v>0</v>
      </c>
      <c r="S41">
        <v>0</v>
      </c>
      <c r="T41">
        <v>0</v>
      </c>
      <c r="U41">
        <v>0</v>
      </c>
      <c r="V41" s="621" t="str">
        <f t="shared" si="3"/>
        <v xml:space="preserve">Percentage of Children (12 - 17 Years) in Palestine who were Exposed (At Least Once) to Psychological Violence by a Household Member or a Relative Except for Parents during the Past 12 Months by Background Characteristics and Aggressor, 2019 </v>
      </c>
    </row>
    <row r="42" spans="1:22" ht="49.5" x14ac:dyDescent="0.2">
      <c r="A42" t="s">
        <v>646</v>
      </c>
      <c r="B42" t="s">
        <v>689</v>
      </c>
      <c r="C42" t="str">
        <f t="array" ref="C42:J42">'TAB 42'!A1:H1</f>
        <v xml:space="preserve">جدول 42: نسبة الأطفال (12-17 سنة) في فلسطين الذين تعرّضوا (على الأقل لمرة واحدة) للعنف الجسدي من أحد أفراد الأسرة أو أحد الأقارب من غير الوالدين خلال 12 شهراً الماضية حسب الخصائص الخلفية والمعتدي، 2019 </v>
      </c>
      <c r="D42">
        <v>0</v>
      </c>
      <c r="E42">
        <v>0</v>
      </c>
      <c r="F42">
        <v>0</v>
      </c>
      <c r="G42">
        <v>0</v>
      </c>
      <c r="H42">
        <v>0</v>
      </c>
      <c r="I42">
        <v>0</v>
      </c>
      <c r="J42">
        <v>0</v>
      </c>
      <c r="K42" s="619" t="str">
        <f t="shared" si="2"/>
        <v xml:space="preserve">نسبة الأطفال (12-17 سنة) في فلسطين الذين تعرّضوا (على الأقل لمرة واحدة) للعنف الجسدي من أحد أفراد الأسرة أو أحد الأقارب من غير الوالدين خلال 12 شهراً الماضية حسب الخصائص الخلفية والمعتدي، 2019 </v>
      </c>
      <c r="L42" s="620" t="s">
        <v>648</v>
      </c>
      <c r="M42" t="s">
        <v>689</v>
      </c>
      <c r="N42" t="str">
        <f t="array" ref="N42:U42">'TAB 42'!A2:H2</f>
        <v xml:space="preserve">Table 42: Percentage of Children (12 - 17 Years) in Palestine who were Exposed (At Least Once) to Physical Violence by a Household Member or a Relative Except for Parents during the Past 12 Months by Background Characteristics and Aggressor, 2019 </v>
      </c>
      <c r="O42">
        <v>0</v>
      </c>
      <c r="P42">
        <v>0</v>
      </c>
      <c r="Q42">
        <v>0</v>
      </c>
      <c r="R42">
        <v>0</v>
      </c>
      <c r="S42">
        <v>0</v>
      </c>
      <c r="T42">
        <v>0</v>
      </c>
      <c r="U42">
        <v>0</v>
      </c>
      <c r="V42" s="621" t="str">
        <f t="shared" si="3"/>
        <v xml:space="preserve">Percentage of Children (12 - 17 Years) in Palestine who were Exposed (At Least Once) to Physical Violence by a Household Member or a Relative Except for Parents during the Past 12 Months by Background Characteristics and Aggressor, 2019 </v>
      </c>
    </row>
    <row r="43" spans="1:22" ht="49.5" x14ac:dyDescent="0.2">
      <c r="A43" t="s">
        <v>646</v>
      </c>
      <c r="B43" t="s">
        <v>690</v>
      </c>
      <c r="C43" t="str">
        <f t="array" ref="C43:J43">'TAB 43'!A1:H1</f>
        <v xml:space="preserve">جدول 43: نسبة الأطفال (12-17 سنة) في فلسطين الذين تعرّضوا لأحد أنواع العنف من الآخرين* خلال 12 شهراً الماضية حسب الخصائص الخلفية ونوع العنف، 2019 </v>
      </c>
      <c r="D43">
        <v>0</v>
      </c>
      <c r="E43">
        <v>0</v>
      </c>
      <c r="F43">
        <v>0</v>
      </c>
      <c r="G43">
        <v>0</v>
      </c>
      <c r="H43">
        <v>0</v>
      </c>
      <c r="I43">
        <v>0</v>
      </c>
      <c r="J43">
        <v>0</v>
      </c>
      <c r="K43" s="619" t="str">
        <f t="shared" si="2"/>
        <v xml:space="preserve">نسبة الأطفال (12-17 سنة) في فلسطين الذين تعرّضوا لأحد أنواع العنف من الآخرين* خلال 12 شهراً الماضية حسب الخصائص الخلفية ونوع العنف، 2019 </v>
      </c>
      <c r="L43" s="620" t="s">
        <v>648</v>
      </c>
      <c r="M43" t="s">
        <v>690</v>
      </c>
      <c r="N43" t="str">
        <f t="array" ref="N43:U43">'TAB 43'!A2:H2</f>
        <v xml:space="preserve">Table 43: Percentage of Children (12 - 17 Years) in Palestine who were Exposed to One Type of Violence by Others* during the Past 12 Months by Background Characteristics and Type of Violence, 2019 </v>
      </c>
      <c r="O43">
        <v>0</v>
      </c>
      <c r="P43">
        <v>0</v>
      </c>
      <c r="Q43">
        <v>0</v>
      </c>
      <c r="R43">
        <v>0</v>
      </c>
      <c r="S43">
        <v>0</v>
      </c>
      <c r="T43">
        <v>0</v>
      </c>
      <c r="U43">
        <v>0</v>
      </c>
      <c r="V43" s="621" t="str">
        <f t="shared" si="3"/>
        <v xml:space="preserve">Percentage of Children (12 - 17 Years) in Palestine who were Exposed to One Type of Violence by Others* during the Past 12 Months by Background Characteristics and Type of Violence, 2019 </v>
      </c>
    </row>
    <row r="44" spans="1:22" ht="49.5" x14ac:dyDescent="0.2">
      <c r="A44" t="s">
        <v>646</v>
      </c>
      <c r="B44" t="s">
        <v>691</v>
      </c>
      <c r="C44" t="str">
        <f t="array" ref="C44:J44">'TAB 44'!A1:H1</f>
        <v xml:space="preserve">جدول 44: نسبة الأطفال (12-17 سنة) في فلسطين الذين تعرّضوا لأحد أنواع العنف من الآخرين* خلال 12 شهراً الماضية حسب المعتدي ونوع العنف والمنطقة، 2019 </v>
      </c>
      <c r="D44">
        <v>0</v>
      </c>
      <c r="E44">
        <v>0</v>
      </c>
      <c r="F44">
        <v>0</v>
      </c>
      <c r="G44">
        <v>0</v>
      </c>
      <c r="H44">
        <v>0</v>
      </c>
      <c r="I44">
        <v>0</v>
      </c>
      <c r="J44">
        <v>0</v>
      </c>
      <c r="K44" s="619" t="str">
        <f t="shared" si="2"/>
        <v xml:space="preserve">نسبة الأطفال (12-17 سنة) في فلسطين الذين تعرّضوا لأحد أنواع العنف من الآخرين* خلال 12 شهراً الماضية حسب المعتدي ونوع العنف والمنطقة، 2019 </v>
      </c>
      <c r="L44" s="620" t="s">
        <v>648</v>
      </c>
      <c r="M44" t="s">
        <v>691</v>
      </c>
      <c r="N44" t="str">
        <f t="array" ref="N44:U44">'TAB 44'!A2:H2</f>
        <v xml:space="preserve">Table 44: Percentage of children (12 - 17 Years) in Palestine who were Exposed to One of Types of Violence from Others* during the Past 12 Months by Aggressor, Type of Violence and Region, 2019 </v>
      </c>
      <c r="O44">
        <v>0</v>
      </c>
      <c r="P44">
        <v>0</v>
      </c>
      <c r="Q44">
        <v>0</v>
      </c>
      <c r="R44">
        <v>0</v>
      </c>
      <c r="S44">
        <v>0</v>
      </c>
      <c r="T44">
        <v>0</v>
      </c>
      <c r="U44">
        <v>0</v>
      </c>
      <c r="V44" s="621" t="str">
        <f t="shared" si="3"/>
        <v xml:space="preserve">Percentage of children (12 - 17 Years) in Palestine who were Exposed to One of Types of Violence from Others* during the Past 12 Months by Aggressor, Type of Violence and Region, 2019 </v>
      </c>
    </row>
    <row r="45" spans="1:22" ht="49.5" x14ac:dyDescent="0.2">
      <c r="A45" t="s">
        <v>646</v>
      </c>
      <c r="B45" t="s">
        <v>692</v>
      </c>
      <c r="C45" t="str">
        <f t="array" ref="C45:J45">'TAB 45'!A1:H1</f>
        <v>جدول 45: نسبة الأطفال (12-17 سنة) في فلسطين الذين تعرّضوا لأحد أنواع العنف في الأماكن المختلفة خلال 12 شهراً الماضية حسب مكان التعرض للعنف والمنطقة، 2019</v>
      </c>
      <c r="D45">
        <v>0</v>
      </c>
      <c r="E45">
        <v>0</v>
      </c>
      <c r="F45">
        <v>0</v>
      </c>
      <c r="G45">
        <v>0</v>
      </c>
      <c r="H45">
        <v>0</v>
      </c>
      <c r="I45">
        <v>0</v>
      </c>
      <c r="J45">
        <v>0</v>
      </c>
      <c r="K45" s="619" t="str">
        <f t="shared" si="2"/>
        <v>نسبة الأطفال (12-17 سنة) في فلسطين الذين تعرّضوا لأحد أنواع العنف في الأماكن المختلفة خلال 12 شهراً الماضية حسب مكان التعرض للعنف والمنطقة، 2019</v>
      </c>
      <c r="L45" s="620" t="s">
        <v>648</v>
      </c>
      <c r="M45" t="s">
        <v>692</v>
      </c>
      <c r="N45" t="str">
        <f t="array" ref="N45:U45">'TAB 45'!A2:H2</f>
        <v xml:space="preserve">Table 45: Percentage of Children (12 - 17 Years) in Palestine who were Exposed to One Type of Violence In Different Places during the Past 12 Months by Place of Exposed to Violence and Region, 2019 </v>
      </c>
      <c r="O45">
        <v>0</v>
      </c>
      <c r="P45">
        <v>0</v>
      </c>
      <c r="Q45">
        <v>0</v>
      </c>
      <c r="R45">
        <v>0</v>
      </c>
      <c r="S45">
        <v>0</v>
      </c>
      <c r="T45">
        <v>0</v>
      </c>
      <c r="U45">
        <v>0</v>
      </c>
      <c r="V45" s="621" t="str">
        <f t="shared" si="3"/>
        <v xml:space="preserve">Percentage of Children (12 - 17 Years) in Palestine who were Exposed to One Type of Violence In Different Places during the Past 12 Months by Place of Exposed to Violence and Region, 2019 </v>
      </c>
    </row>
    <row r="46" spans="1:22" ht="49.5" x14ac:dyDescent="0.2">
      <c r="A46" t="s">
        <v>646</v>
      </c>
      <c r="B46" t="s">
        <v>693</v>
      </c>
      <c r="C46" t="str">
        <f t="array" ref="C46:J46">'TAB 46'!A1:H1</f>
        <v>جدول 46: نسبة الأطفال (12-17 سنة) في فلسطين الذين تعرّضوا لأحد أنواع العنف خلال 12 شهراً الماضية حسب الخصائص الخلفية ونوع العنف، 2019</v>
      </c>
      <c r="D46">
        <v>0</v>
      </c>
      <c r="E46">
        <v>0</v>
      </c>
      <c r="F46">
        <v>0</v>
      </c>
      <c r="G46">
        <v>0</v>
      </c>
      <c r="H46">
        <v>0</v>
      </c>
      <c r="I46">
        <v>0</v>
      </c>
      <c r="J46">
        <v>0</v>
      </c>
      <c r="K46" s="619" t="str">
        <f t="shared" si="2"/>
        <v>نسبة الأطفال (12-17 سنة) في فلسطين الذين تعرّضوا لأحد أنواع العنف خلال 12 شهراً الماضية حسب الخصائص الخلفية ونوع العنف، 2019</v>
      </c>
      <c r="L46" s="620" t="s">
        <v>648</v>
      </c>
      <c r="M46" t="s">
        <v>693</v>
      </c>
      <c r="N46" t="str">
        <f t="array" ref="N46:U46">'TAB 46'!A2:H2</f>
        <v>Table 46: Percentage of Children (12 - 17 Years) in Palestine who were Exposed to One Type of Violence during the Past 12 Months by Background Characteristics and Type of Violence, 2019</v>
      </c>
      <c r="O46">
        <v>0</v>
      </c>
      <c r="P46">
        <v>0</v>
      </c>
      <c r="Q46">
        <v>0</v>
      </c>
      <c r="R46">
        <v>0</v>
      </c>
      <c r="S46">
        <v>0</v>
      </c>
      <c r="T46">
        <v>0</v>
      </c>
      <c r="U46">
        <v>0</v>
      </c>
      <c r="V46" s="621" t="str">
        <f t="shared" si="3"/>
        <v>Percentage of Children (12 - 17 Years) in Palestine who were Exposed to One Type of Violence during the Past 12 Months by Background Characteristics and Type of Violence, 2019</v>
      </c>
    </row>
    <row r="47" spans="1:22" ht="49.5" x14ac:dyDescent="0.2">
      <c r="A47" t="s">
        <v>646</v>
      </c>
      <c r="B47" t="s">
        <v>694</v>
      </c>
      <c r="C47" t="str">
        <f t="array" ref="C47:J47">'TAB 47'!A1:H1</f>
        <v>جدول 47: نسبة الأطفال (12-17 سنة) في فلسطين الذين تعرّضوا للعنف الإلكتروني خلال 12 شهراً الماضية حسب الخصائص الخلفية ونوع العنف الإلكتروني، 2019</v>
      </c>
      <c r="D47">
        <v>0</v>
      </c>
      <c r="E47">
        <v>0</v>
      </c>
      <c r="F47">
        <v>0</v>
      </c>
      <c r="G47">
        <v>0</v>
      </c>
      <c r="H47">
        <v>0</v>
      </c>
      <c r="I47">
        <v>0</v>
      </c>
      <c r="J47">
        <v>0</v>
      </c>
      <c r="K47" s="619" t="str">
        <f t="shared" si="2"/>
        <v>نسبة الأطفال (12-17 سنة) في فلسطين الذين تعرّضوا للعنف الإلكتروني خلال 12 شهراً الماضية حسب الخصائص الخلفية ونوع العنف الإلكتروني، 2019</v>
      </c>
      <c r="L47" s="620" t="s">
        <v>648</v>
      </c>
      <c r="M47" t="s">
        <v>694</v>
      </c>
      <c r="N47" t="str">
        <f t="array" ref="N47:U47">'TAB 47'!A2:H2</f>
        <v>Table 47: Percentage of Children (12 - 17 Years) in Palestine who were Exposed to Cyber Violence during the Past 12 Months by Background Characteristics and Form of Cyber Violence, 2019</v>
      </c>
      <c r="O47">
        <v>0</v>
      </c>
      <c r="P47">
        <v>0</v>
      </c>
      <c r="Q47">
        <v>0</v>
      </c>
      <c r="R47">
        <v>0</v>
      </c>
      <c r="S47">
        <v>0</v>
      </c>
      <c r="T47">
        <v>0</v>
      </c>
      <c r="U47">
        <v>0</v>
      </c>
      <c r="V47" s="621" t="str">
        <f t="shared" si="3"/>
        <v>Percentage of Children (12 - 17 Years) in Palestine who were Exposed to Cyber Violence during the Past 12 Months by Background Characteristics and Form of Cyber Violence, 2019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K40"/>
  <sheetViews>
    <sheetView rightToLeft="1" tabSelected="1" view="pageBreakPreview" topLeftCell="A13" zoomScaleNormal="100" zoomScaleSheetLayoutView="100" workbookViewId="0">
      <selection activeCell="K18" sqref="K18"/>
    </sheetView>
  </sheetViews>
  <sheetFormatPr defaultRowHeight="14.25" x14ac:dyDescent="0.2"/>
  <cols>
    <col min="1" max="1" width="23.25" customWidth="1"/>
    <col min="2" max="2" width="8.25" customWidth="1"/>
    <col min="3" max="3" width="10.625" customWidth="1"/>
    <col min="4" max="4" width="8.625" customWidth="1"/>
    <col min="5" max="5" width="7.75" customWidth="1"/>
    <col min="6" max="6" width="10.125" customWidth="1"/>
    <col min="7" max="7" width="9.75" customWidth="1"/>
    <col min="8" max="8" width="8.5" customWidth="1"/>
    <col min="9" max="9" width="9.875" customWidth="1"/>
    <col min="10" max="10" width="9.375" customWidth="1"/>
    <col min="11" max="11" width="33.5" customWidth="1"/>
  </cols>
  <sheetData>
    <row r="1" spans="1:11" s="1" customFormat="1" ht="43.5" customHeight="1" x14ac:dyDescent="0.2">
      <c r="A1" s="719" t="s">
        <v>709</v>
      </c>
      <c r="B1" s="719"/>
      <c r="C1" s="719"/>
      <c r="D1" s="719"/>
      <c r="E1" s="719"/>
      <c r="F1" s="719"/>
      <c r="G1" s="719"/>
      <c r="H1" s="719"/>
      <c r="I1" s="719"/>
      <c r="J1" s="719"/>
      <c r="K1" s="719"/>
    </row>
    <row r="2" spans="1:11" s="1" customFormat="1" ht="32.25" customHeight="1" x14ac:dyDescent="0.2">
      <c r="A2" s="707" t="s">
        <v>710</v>
      </c>
      <c r="B2" s="707"/>
      <c r="C2" s="707"/>
      <c r="D2" s="707"/>
      <c r="E2" s="707"/>
      <c r="F2" s="707"/>
      <c r="G2" s="707"/>
      <c r="H2" s="707"/>
      <c r="I2" s="707"/>
      <c r="J2" s="707"/>
      <c r="K2" s="707"/>
    </row>
    <row r="3" spans="1:11" s="1" customFormat="1" ht="6" customHeight="1" x14ac:dyDescent="0.2"/>
    <row r="4" spans="1:11" s="1" customFormat="1" ht="16.5" customHeight="1" x14ac:dyDescent="0.2">
      <c r="A4" s="708" t="s">
        <v>24</v>
      </c>
      <c r="B4" s="720" t="s">
        <v>23</v>
      </c>
      <c r="C4" s="721"/>
      <c r="D4" s="721"/>
      <c r="E4" s="721"/>
      <c r="F4" s="721"/>
      <c r="G4" s="721"/>
      <c r="H4" s="721"/>
      <c r="I4" s="721"/>
      <c r="J4" s="722"/>
      <c r="K4" s="709" t="s">
        <v>358</v>
      </c>
    </row>
    <row r="5" spans="1:11" ht="16.5" customHeight="1" x14ac:dyDescent="0.2">
      <c r="A5" s="708"/>
      <c r="B5" s="723" t="s">
        <v>482</v>
      </c>
      <c r="C5" s="724"/>
      <c r="D5" s="724"/>
      <c r="E5" s="724"/>
      <c r="F5" s="724"/>
      <c r="G5" s="724"/>
      <c r="H5" s="724"/>
      <c r="I5" s="724"/>
      <c r="J5" s="725"/>
      <c r="K5" s="709"/>
    </row>
    <row r="6" spans="1:11" ht="16.5" customHeight="1" x14ac:dyDescent="0.2">
      <c r="A6" s="708"/>
      <c r="B6" s="710" t="s">
        <v>22</v>
      </c>
      <c r="C6" s="711"/>
      <c r="D6" s="630" t="s">
        <v>21</v>
      </c>
      <c r="E6" s="712" t="s">
        <v>20</v>
      </c>
      <c r="F6" s="712"/>
      <c r="G6" s="631" t="s">
        <v>19</v>
      </c>
      <c r="H6" s="712" t="s">
        <v>18</v>
      </c>
      <c r="I6" s="712"/>
      <c r="J6" s="631" t="s">
        <v>17</v>
      </c>
      <c r="K6" s="709"/>
    </row>
    <row r="7" spans="1:11" ht="16.5" customHeight="1" x14ac:dyDescent="0.2">
      <c r="A7" s="708"/>
      <c r="B7" s="634" t="s">
        <v>16</v>
      </c>
      <c r="C7" s="634" t="s">
        <v>14</v>
      </c>
      <c r="D7" s="632" t="s">
        <v>13</v>
      </c>
      <c r="E7" s="634" t="s">
        <v>15</v>
      </c>
      <c r="F7" s="634" t="s">
        <v>14</v>
      </c>
      <c r="G7" s="632" t="s">
        <v>13</v>
      </c>
      <c r="H7" s="634" t="s">
        <v>15</v>
      </c>
      <c r="I7" s="634" t="s">
        <v>14</v>
      </c>
      <c r="J7" s="632" t="s">
        <v>13</v>
      </c>
      <c r="K7" s="709"/>
    </row>
    <row r="8" spans="1:11" ht="16.5" customHeight="1" x14ac:dyDescent="0.2">
      <c r="A8" s="708"/>
      <c r="B8" s="635" t="s">
        <v>356</v>
      </c>
      <c r="C8" s="635" t="s">
        <v>357</v>
      </c>
      <c r="D8" s="633" t="s">
        <v>12</v>
      </c>
      <c r="E8" s="635" t="s">
        <v>356</v>
      </c>
      <c r="F8" s="635" t="s">
        <v>357</v>
      </c>
      <c r="G8" s="633" t="s">
        <v>12</v>
      </c>
      <c r="H8" s="635" t="s">
        <v>356</v>
      </c>
      <c r="I8" s="635" t="s">
        <v>357</v>
      </c>
      <c r="J8" s="633" t="s">
        <v>12</v>
      </c>
      <c r="K8" s="709"/>
    </row>
    <row r="9" spans="1:11" ht="25.5" customHeight="1" x14ac:dyDescent="0.2">
      <c r="A9" s="408" t="s">
        <v>40</v>
      </c>
      <c r="B9" s="629">
        <v>36.4</v>
      </c>
      <c r="C9" s="629">
        <v>63.6</v>
      </c>
      <c r="D9" s="412">
        <f t="shared" ref="D9:D21" si="0">SUM(B9:C9)</f>
        <v>100</v>
      </c>
      <c r="E9" s="629">
        <v>36.200000000000003</v>
      </c>
      <c r="F9" s="629">
        <v>63.8</v>
      </c>
      <c r="G9" s="412">
        <f>SUM(E9:F9)</f>
        <v>100</v>
      </c>
      <c r="H9" s="629">
        <v>36.799999999999997</v>
      </c>
      <c r="I9" s="629">
        <v>63.2</v>
      </c>
      <c r="J9" s="412">
        <f>SUM(H9:I9)</f>
        <v>100</v>
      </c>
      <c r="K9" s="636" t="s">
        <v>359</v>
      </c>
    </row>
    <row r="10" spans="1:11" ht="38.25" customHeight="1" x14ac:dyDescent="0.2">
      <c r="A10" s="187" t="s">
        <v>39</v>
      </c>
      <c r="B10" s="179">
        <v>34.299999999999997</v>
      </c>
      <c r="C10" s="179">
        <v>65.7</v>
      </c>
      <c r="D10" s="412">
        <f t="shared" si="0"/>
        <v>100</v>
      </c>
      <c r="E10" s="179">
        <v>37.299999999999997</v>
      </c>
      <c r="F10" s="179">
        <v>62.7</v>
      </c>
      <c r="G10" s="412">
        <f t="shared" ref="G10:G21" si="1">SUM(E10:F10)</f>
        <v>100</v>
      </c>
      <c r="H10" s="179">
        <v>29.5</v>
      </c>
      <c r="I10" s="179">
        <v>70.5</v>
      </c>
      <c r="J10" s="412">
        <f t="shared" ref="J10:J21" si="2">SUM(H10:I10)</f>
        <v>100</v>
      </c>
      <c r="K10" s="637" t="s">
        <v>360</v>
      </c>
    </row>
    <row r="11" spans="1:11" ht="27" customHeight="1" x14ac:dyDescent="0.2">
      <c r="A11" s="187" t="s">
        <v>38</v>
      </c>
      <c r="B11" s="179">
        <v>37.200000000000003</v>
      </c>
      <c r="C11" s="179">
        <v>62.8</v>
      </c>
      <c r="D11" s="412">
        <f t="shared" si="0"/>
        <v>100</v>
      </c>
      <c r="E11" s="179">
        <v>40.700000000000003</v>
      </c>
      <c r="F11" s="179">
        <v>59.3</v>
      </c>
      <c r="G11" s="412">
        <f t="shared" si="1"/>
        <v>100</v>
      </c>
      <c r="H11" s="179">
        <v>31.6</v>
      </c>
      <c r="I11" s="179">
        <v>68.400000000000006</v>
      </c>
      <c r="J11" s="412">
        <f t="shared" si="2"/>
        <v>100</v>
      </c>
      <c r="K11" s="637" t="s">
        <v>37</v>
      </c>
    </row>
    <row r="12" spans="1:11" ht="20.25" x14ac:dyDescent="0.2">
      <c r="A12" s="187" t="s">
        <v>36</v>
      </c>
      <c r="B12" s="179">
        <v>4.8</v>
      </c>
      <c r="C12" s="179">
        <v>95.2</v>
      </c>
      <c r="D12" s="412">
        <f t="shared" si="0"/>
        <v>100</v>
      </c>
      <c r="E12" s="179">
        <v>5</v>
      </c>
      <c r="F12" s="179">
        <v>95</v>
      </c>
      <c r="G12" s="412">
        <f t="shared" si="1"/>
        <v>100</v>
      </c>
      <c r="H12" s="179">
        <v>4.5</v>
      </c>
      <c r="I12" s="179">
        <v>95.5</v>
      </c>
      <c r="J12" s="412">
        <f t="shared" si="2"/>
        <v>100</v>
      </c>
      <c r="K12" s="637" t="s">
        <v>35</v>
      </c>
    </row>
    <row r="13" spans="1:11" ht="20.25" x14ac:dyDescent="0.2">
      <c r="A13" s="187" t="s">
        <v>34</v>
      </c>
      <c r="B13" s="179">
        <v>28.3</v>
      </c>
      <c r="C13" s="179">
        <v>71.7</v>
      </c>
      <c r="D13" s="412">
        <f t="shared" si="0"/>
        <v>100</v>
      </c>
      <c r="E13" s="179">
        <v>27.7</v>
      </c>
      <c r="F13" s="179">
        <v>72.3</v>
      </c>
      <c r="G13" s="412">
        <f t="shared" si="1"/>
        <v>100</v>
      </c>
      <c r="H13" s="179">
        <v>29.3</v>
      </c>
      <c r="I13" s="179">
        <v>70.7</v>
      </c>
      <c r="J13" s="412">
        <f t="shared" si="2"/>
        <v>100</v>
      </c>
      <c r="K13" s="637" t="s">
        <v>33</v>
      </c>
    </row>
    <row r="14" spans="1:11" ht="37.5" customHeight="1" x14ac:dyDescent="0.2">
      <c r="A14" s="187" t="s">
        <v>32</v>
      </c>
      <c r="B14" s="179">
        <v>3.3</v>
      </c>
      <c r="C14" s="179">
        <v>96.7</v>
      </c>
      <c r="D14" s="412">
        <f t="shared" si="0"/>
        <v>100</v>
      </c>
      <c r="E14" s="179">
        <v>4</v>
      </c>
      <c r="F14" s="179">
        <v>96</v>
      </c>
      <c r="G14" s="412">
        <f t="shared" si="1"/>
        <v>100</v>
      </c>
      <c r="H14" s="179">
        <v>2.4</v>
      </c>
      <c r="I14" s="179">
        <v>97.6</v>
      </c>
      <c r="J14" s="412">
        <f t="shared" si="2"/>
        <v>100</v>
      </c>
      <c r="K14" s="637" t="s">
        <v>361</v>
      </c>
    </row>
    <row r="15" spans="1:11" ht="39.75" customHeight="1" x14ac:dyDescent="0.2">
      <c r="A15" s="187" t="s">
        <v>31</v>
      </c>
      <c r="B15" s="179">
        <v>4.4000000000000004</v>
      </c>
      <c r="C15" s="179">
        <v>95.6</v>
      </c>
      <c r="D15" s="412">
        <f t="shared" si="0"/>
        <v>100</v>
      </c>
      <c r="E15" s="179">
        <v>5.5</v>
      </c>
      <c r="F15" s="179">
        <v>94.5</v>
      </c>
      <c r="G15" s="412">
        <f t="shared" si="1"/>
        <v>100</v>
      </c>
      <c r="H15" s="179">
        <v>2.7</v>
      </c>
      <c r="I15" s="179">
        <v>97.3</v>
      </c>
      <c r="J15" s="412">
        <f t="shared" si="2"/>
        <v>100</v>
      </c>
      <c r="K15" s="637" t="s">
        <v>362</v>
      </c>
    </row>
    <row r="16" spans="1:11" ht="36.75" customHeight="1" x14ac:dyDescent="0.2">
      <c r="A16" s="187" t="s">
        <v>30</v>
      </c>
      <c r="B16" s="179">
        <v>4.8</v>
      </c>
      <c r="C16" s="179">
        <v>95.2</v>
      </c>
      <c r="D16" s="412">
        <f t="shared" si="0"/>
        <v>100</v>
      </c>
      <c r="E16" s="179">
        <v>6.1</v>
      </c>
      <c r="F16" s="179">
        <v>93.9</v>
      </c>
      <c r="G16" s="412">
        <f t="shared" si="1"/>
        <v>100</v>
      </c>
      <c r="H16" s="179">
        <v>2.8</v>
      </c>
      <c r="I16" s="179">
        <v>97.2</v>
      </c>
      <c r="J16" s="412">
        <f t="shared" si="2"/>
        <v>100</v>
      </c>
      <c r="K16" s="637" t="s">
        <v>29</v>
      </c>
    </row>
    <row r="17" spans="1:11" ht="20.25" x14ac:dyDescent="0.2">
      <c r="A17" s="187" t="s">
        <v>28</v>
      </c>
      <c r="B17" s="179">
        <v>0.1</v>
      </c>
      <c r="C17" s="179">
        <v>99.9</v>
      </c>
      <c r="D17" s="412">
        <f t="shared" si="0"/>
        <v>100</v>
      </c>
      <c r="E17" s="179">
        <v>0.2</v>
      </c>
      <c r="F17" s="179">
        <v>99.8</v>
      </c>
      <c r="G17" s="412">
        <f t="shared" si="1"/>
        <v>100</v>
      </c>
      <c r="H17" s="179">
        <v>0.1</v>
      </c>
      <c r="I17" s="179">
        <v>99.9</v>
      </c>
      <c r="J17" s="412">
        <f t="shared" si="2"/>
        <v>100</v>
      </c>
      <c r="K17" s="637" t="s">
        <v>642</v>
      </c>
    </row>
    <row r="18" spans="1:11" ht="40.5" x14ac:dyDescent="0.2">
      <c r="A18" s="187" t="s">
        <v>27</v>
      </c>
      <c r="B18" s="179">
        <v>28.9</v>
      </c>
      <c r="C18" s="179">
        <v>71.099999999999994</v>
      </c>
      <c r="D18" s="412">
        <f t="shared" si="0"/>
        <v>100</v>
      </c>
      <c r="E18" s="179">
        <v>23.9</v>
      </c>
      <c r="F18" s="179">
        <v>76.099999999999994</v>
      </c>
      <c r="G18" s="412">
        <f t="shared" si="1"/>
        <v>100</v>
      </c>
      <c r="H18" s="179">
        <v>36.799999999999997</v>
      </c>
      <c r="I18" s="179">
        <v>63.2</v>
      </c>
      <c r="J18" s="412">
        <f t="shared" si="2"/>
        <v>100</v>
      </c>
      <c r="K18" s="637" t="s">
        <v>363</v>
      </c>
    </row>
    <row r="19" spans="1:11" ht="20.25" x14ac:dyDescent="0.2">
      <c r="A19" s="187" t="s">
        <v>26</v>
      </c>
      <c r="B19" s="179">
        <v>21</v>
      </c>
      <c r="C19" s="179">
        <v>79</v>
      </c>
      <c r="D19" s="412">
        <f t="shared" si="0"/>
        <v>100</v>
      </c>
      <c r="E19" s="179">
        <v>20.9</v>
      </c>
      <c r="F19" s="179">
        <v>79.099999999999994</v>
      </c>
      <c r="G19" s="412">
        <f t="shared" si="1"/>
        <v>100</v>
      </c>
      <c r="H19" s="179">
        <v>21.2</v>
      </c>
      <c r="I19" s="179">
        <v>78.8</v>
      </c>
      <c r="J19" s="412">
        <f t="shared" si="2"/>
        <v>100</v>
      </c>
      <c r="K19" s="637" t="s">
        <v>25</v>
      </c>
    </row>
    <row r="20" spans="1:11" ht="26.25" customHeight="1" x14ac:dyDescent="0.2">
      <c r="A20" s="187" t="s">
        <v>367</v>
      </c>
      <c r="B20" s="179">
        <v>4.5</v>
      </c>
      <c r="C20" s="179">
        <v>95.5</v>
      </c>
      <c r="D20" s="412">
        <f t="shared" si="0"/>
        <v>100</v>
      </c>
      <c r="E20" s="179">
        <v>3.8</v>
      </c>
      <c r="F20" s="179">
        <v>96.2</v>
      </c>
      <c r="G20" s="412">
        <f t="shared" si="1"/>
        <v>100</v>
      </c>
      <c r="H20" s="179">
        <v>5.6</v>
      </c>
      <c r="I20" s="179">
        <v>94.4</v>
      </c>
      <c r="J20" s="412">
        <f t="shared" si="2"/>
        <v>100</v>
      </c>
      <c r="K20" s="637" t="s">
        <v>364</v>
      </c>
    </row>
    <row r="21" spans="1:11" ht="51" customHeight="1" x14ac:dyDescent="0.2">
      <c r="A21" s="409" t="s">
        <v>366</v>
      </c>
      <c r="B21" s="413">
        <v>48.3</v>
      </c>
      <c r="C21" s="413">
        <v>51.7</v>
      </c>
      <c r="D21" s="414">
        <f t="shared" si="0"/>
        <v>100</v>
      </c>
      <c r="E21" s="413">
        <v>41.3</v>
      </c>
      <c r="F21" s="413">
        <v>58.7</v>
      </c>
      <c r="G21" s="414">
        <f t="shared" si="1"/>
        <v>100</v>
      </c>
      <c r="H21" s="413">
        <v>59.4</v>
      </c>
      <c r="I21" s="413">
        <v>40.6</v>
      </c>
      <c r="J21" s="414">
        <f t="shared" si="2"/>
        <v>100</v>
      </c>
      <c r="K21" s="638" t="s">
        <v>365</v>
      </c>
    </row>
    <row r="22" spans="1:11" s="1" customFormat="1" ht="39" customHeight="1" x14ac:dyDescent="0.2">
      <c r="A22" s="706" t="s">
        <v>711</v>
      </c>
      <c r="B22" s="706"/>
      <c r="C22" s="706"/>
      <c r="D22" s="706"/>
      <c r="E22" s="706"/>
      <c r="F22" s="706"/>
      <c r="G22" s="706"/>
      <c r="H22" s="706"/>
      <c r="I22" s="706"/>
      <c r="J22" s="706"/>
      <c r="K22" s="706"/>
    </row>
    <row r="23" spans="1:11" s="1" customFormat="1" ht="35.25" customHeight="1" x14ac:dyDescent="0.2">
      <c r="A23" s="707" t="s">
        <v>714</v>
      </c>
      <c r="B23" s="707"/>
      <c r="C23" s="707"/>
      <c r="D23" s="707"/>
      <c r="E23" s="707"/>
      <c r="F23" s="707"/>
      <c r="G23" s="707"/>
      <c r="H23" s="707"/>
      <c r="I23" s="707"/>
      <c r="J23" s="707"/>
      <c r="K23" s="707"/>
    </row>
    <row r="24" spans="1:11" s="1" customFormat="1" ht="6" customHeight="1" x14ac:dyDescent="0.2"/>
    <row r="25" spans="1:11" s="1" customFormat="1" ht="16.5" customHeight="1" x14ac:dyDescent="0.2">
      <c r="A25" s="708" t="s">
        <v>24</v>
      </c>
      <c r="B25" s="713" t="s">
        <v>23</v>
      </c>
      <c r="C25" s="714"/>
      <c r="D25" s="714"/>
      <c r="E25" s="714"/>
      <c r="F25" s="714"/>
      <c r="G25" s="714"/>
      <c r="H25" s="714"/>
      <c r="I25" s="714"/>
      <c r="J25" s="715"/>
      <c r="K25" s="709" t="s">
        <v>358</v>
      </c>
    </row>
    <row r="26" spans="1:11" ht="16.5" customHeight="1" x14ac:dyDescent="0.2">
      <c r="A26" s="708"/>
      <c r="B26" s="716" t="s">
        <v>482</v>
      </c>
      <c r="C26" s="717"/>
      <c r="D26" s="717"/>
      <c r="E26" s="717"/>
      <c r="F26" s="717"/>
      <c r="G26" s="717"/>
      <c r="H26" s="717"/>
      <c r="I26" s="717"/>
      <c r="J26" s="718"/>
      <c r="K26" s="709"/>
    </row>
    <row r="27" spans="1:11" ht="16.5" customHeight="1" x14ac:dyDescent="0.2">
      <c r="A27" s="708"/>
      <c r="B27" s="710" t="s">
        <v>708</v>
      </c>
      <c r="C27" s="711"/>
      <c r="D27" s="630" t="s">
        <v>21</v>
      </c>
      <c r="E27" s="712" t="s">
        <v>20</v>
      </c>
      <c r="F27" s="712"/>
      <c r="G27" s="631" t="s">
        <v>19</v>
      </c>
      <c r="H27" s="712" t="s">
        <v>18</v>
      </c>
      <c r="I27" s="712"/>
      <c r="J27" s="631" t="s">
        <v>17</v>
      </c>
      <c r="K27" s="709"/>
    </row>
    <row r="28" spans="1:11" ht="16.5" customHeight="1" x14ac:dyDescent="0.2">
      <c r="A28" s="708"/>
      <c r="B28" s="634" t="s">
        <v>16</v>
      </c>
      <c r="C28" s="634" t="s">
        <v>14</v>
      </c>
      <c r="D28" s="632" t="s">
        <v>13</v>
      </c>
      <c r="E28" s="634" t="s">
        <v>15</v>
      </c>
      <c r="F28" s="634" t="s">
        <v>14</v>
      </c>
      <c r="G28" s="632" t="s">
        <v>13</v>
      </c>
      <c r="H28" s="634" t="s">
        <v>15</v>
      </c>
      <c r="I28" s="634" t="s">
        <v>14</v>
      </c>
      <c r="J28" s="632" t="s">
        <v>13</v>
      </c>
      <c r="K28" s="709"/>
    </row>
    <row r="29" spans="1:11" ht="16.5" customHeight="1" x14ac:dyDescent="0.2">
      <c r="A29" s="708"/>
      <c r="B29" s="635" t="s">
        <v>356</v>
      </c>
      <c r="C29" s="635" t="s">
        <v>357</v>
      </c>
      <c r="D29" s="633" t="s">
        <v>12</v>
      </c>
      <c r="E29" s="635" t="s">
        <v>356</v>
      </c>
      <c r="F29" s="635" t="s">
        <v>357</v>
      </c>
      <c r="G29" s="633" t="s">
        <v>12</v>
      </c>
      <c r="H29" s="635" t="s">
        <v>356</v>
      </c>
      <c r="I29" s="635" t="s">
        <v>357</v>
      </c>
      <c r="J29" s="633" t="s">
        <v>12</v>
      </c>
      <c r="K29" s="709"/>
    </row>
    <row r="30" spans="1:11" ht="40.5" x14ac:dyDescent="0.2">
      <c r="A30" s="408" t="s">
        <v>11</v>
      </c>
      <c r="B30" s="410">
        <v>18.100000000000001</v>
      </c>
      <c r="C30" s="410">
        <v>81.900000000000006</v>
      </c>
      <c r="D30" s="411">
        <f t="shared" ref="D30:D40" si="3">SUM(B30:C30)</f>
        <v>100</v>
      </c>
      <c r="E30" s="410">
        <v>12.4</v>
      </c>
      <c r="F30" s="410">
        <v>87.6</v>
      </c>
      <c r="G30" s="411">
        <f t="shared" ref="G30:G40" si="4">SUM(E30:F30)</f>
        <v>100</v>
      </c>
      <c r="H30" s="410">
        <v>27.2</v>
      </c>
      <c r="I30" s="410">
        <v>72.8</v>
      </c>
      <c r="J30" s="411">
        <f t="shared" ref="J30:J40" si="5">SUM(H30:I30)</f>
        <v>100</v>
      </c>
      <c r="K30" s="636" t="s">
        <v>368</v>
      </c>
    </row>
    <row r="31" spans="1:11" ht="18" customHeight="1" x14ac:dyDescent="0.2">
      <c r="A31" s="187" t="s">
        <v>10</v>
      </c>
      <c r="B31" s="179">
        <v>1.3</v>
      </c>
      <c r="C31" s="179">
        <v>98.7</v>
      </c>
      <c r="D31" s="412">
        <f t="shared" si="3"/>
        <v>100</v>
      </c>
      <c r="E31" s="179">
        <v>1.4</v>
      </c>
      <c r="F31" s="179">
        <v>98.6</v>
      </c>
      <c r="G31" s="412">
        <f t="shared" si="4"/>
        <v>100</v>
      </c>
      <c r="H31" s="179">
        <v>1.1000000000000001</v>
      </c>
      <c r="I31" s="179">
        <v>98.9</v>
      </c>
      <c r="J31" s="412">
        <f t="shared" si="5"/>
        <v>100</v>
      </c>
      <c r="K31" s="637" t="s">
        <v>9</v>
      </c>
    </row>
    <row r="32" spans="1:11" ht="39" customHeight="1" x14ac:dyDescent="0.2">
      <c r="A32" s="187" t="s">
        <v>8</v>
      </c>
      <c r="B32" s="179">
        <v>0.8</v>
      </c>
      <c r="C32" s="179">
        <v>99.2</v>
      </c>
      <c r="D32" s="412">
        <f t="shared" si="3"/>
        <v>100</v>
      </c>
      <c r="E32" s="179">
        <v>0.4</v>
      </c>
      <c r="F32" s="179">
        <v>99.6</v>
      </c>
      <c r="G32" s="412">
        <f t="shared" si="4"/>
        <v>100</v>
      </c>
      <c r="H32" s="179">
        <v>1.5</v>
      </c>
      <c r="I32" s="179">
        <v>98.5</v>
      </c>
      <c r="J32" s="412">
        <f t="shared" si="5"/>
        <v>100</v>
      </c>
      <c r="K32" s="637" t="s">
        <v>369</v>
      </c>
    </row>
    <row r="33" spans="1:11" ht="40.5" x14ac:dyDescent="0.2">
      <c r="A33" s="187" t="s">
        <v>7</v>
      </c>
      <c r="B33" s="179">
        <v>0.3</v>
      </c>
      <c r="C33" s="179">
        <v>99.7</v>
      </c>
      <c r="D33" s="412">
        <f t="shared" si="3"/>
        <v>100</v>
      </c>
      <c r="E33" s="179">
        <v>0.5</v>
      </c>
      <c r="F33" s="179">
        <v>99.5</v>
      </c>
      <c r="G33" s="412">
        <f t="shared" si="4"/>
        <v>100</v>
      </c>
      <c r="H33" s="179">
        <v>0.1</v>
      </c>
      <c r="I33" s="179">
        <v>99.9</v>
      </c>
      <c r="J33" s="412">
        <f t="shared" si="5"/>
        <v>100</v>
      </c>
      <c r="K33" s="637" t="s">
        <v>370</v>
      </c>
    </row>
    <row r="34" spans="1:11" ht="19.5" customHeight="1" x14ac:dyDescent="0.2">
      <c r="A34" s="187" t="s">
        <v>6</v>
      </c>
      <c r="B34" s="179">
        <v>25.5</v>
      </c>
      <c r="C34" s="179">
        <v>74.5</v>
      </c>
      <c r="D34" s="412">
        <f t="shared" si="3"/>
        <v>100</v>
      </c>
      <c r="E34" s="179">
        <v>24.8</v>
      </c>
      <c r="F34" s="179">
        <v>75.2</v>
      </c>
      <c r="G34" s="412">
        <f t="shared" si="4"/>
        <v>100</v>
      </c>
      <c r="H34" s="179">
        <v>26.7</v>
      </c>
      <c r="I34" s="179">
        <v>73.3</v>
      </c>
      <c r="J34" s="412">
        <f t="shared" si="5"/>
        <v>100</v>
      </c>
      <c r="K34" s="637" t="s">
        <v>643</v>
      </c>
    </row>
    <row r="35" spans="1:11" ht="56.25" customHeight="1" x14ac:dyDescent="0.2">
      <c r="A35" s="187" t="s">
        <v>5</v>
      </c>
      <c r="B35" s="179">
        <v>45.3</v>
      </c>
      <c r="C35" s="179">
        <v>54.7</v>
      </c>
      <c r="D35" s="412">
        <f t="shared" si="3"/>
        <v>100</v>
      </c>
      <c r="E35" s="179">
        <v>39.200000000000003</v>
      </c>
      <c r="F35" s="179">
        <v>60.8</v>
      </c>
      <c r="G35" s="412">
        <f t="shared" si="4"/>
        <v>100</v>
      </c>
      <c r="H35" s="179">
        <v>54.9</v>
      </c>
      <c r="I35" s="179">
        <v>45.1</v>
      </c>
      <c r="J35" s="412">
        <f t="shared" si="5"/>
        <v>100</v>
      </c>
      <c r="K35" s="637" t="s">
        <v>371</v>
      </c>
    </row>
    <row r="36" spans="1:11" ht="37.5" customHeight="1" x14ac:dyDescent="0.2">
      <c r="A36" s="187" t="s">
        <v>4</v>
      </c>
      <c r="B36" s="179">
        <v>18.7</v>
      </c>
      <c r="C36" s="179">
        <v>81.3</v>
      </c>
      <c r="D36" s="412">
        <f t="shared" si="3"/>
        <v>100</v>
      </c>
      <c r="E36" s="179">
        <v>16.2</v>
      </c>
      <c r="F36" s="179">
        <v>83.8</v>
      </c>
      <c r="G36" s="412">
        <f t="shared" si="4"/>
        <v>100</v>
      </c>
      <c r="H36" s="179">
        <v>22.8</v>
      </c>
      <c r="I36" s="179">
        <v>77.2</v>
      </c>
      <c r="J36" s="412">
        <f t="shared" si="5"/>
        <v>100</v>
      </c>
      <c r="K36" s="637" t="s">
        <v>372</v>
      </c>
    </row>
    <row r="37" spans="1:11" ht="40.5" x14ac:dyDescent="0.2">
      <c r="A37" s="187" t="s">
        <v>3</v>
      </c>
      <c r="B37" s="179">
        <v>0.8</v>
      </c>
      <c r="C37" s="179">
        <v>99.2</v>
      </c>
      <c r="D37" s="412">
        <f t="shared" si="3"/>
        <v>100</v>
      </c>
      <c r="E37" s="179">
        <v>0.5</v>
      </c>
      <c r="F37" s="179">
        <v>99.5</v>
      </c>
      <c r="G37" s="412">
        <f t="shared" si="4"/>
        <v>100</v>
      </c>
      <c r="H37" s="179">
        <v>1.1000000000000001</v>
      </c>
      <c r="I37" s="179">
        <v>98.9</v>
      </c>
      <c r="J37" s="412">
        <f t="shared" si="5"/>
        <v>100</v>
      </c>
      <c r="K37" s="637" t="s">
        <v>373</v>
      </c>
    </row>
    <row r="38" spans="1:11" ht="40.5" x14ac:dyDescent="0.2">
      <c r="A38" s="187" t="s">
        <v>2</v>
      </c>
      <c r="B38" s="179">
        <v>1.5</v>
      </c>
      <c r="C38" s="179">
        <v>98.5</v>
      </c>
      <c r="D38" s="412">
        <f t="shared" si="3"/>
        <v>100</v>
      </c>
      <c r="E38" s="179">
        <v>0.9</v>
      </c>
      <c r="F38" s="179">
        <v>99.1</v>
      </c>
      <c r="G38" s="412">
        <f t="shared" si="4"/>
        <v>100</v>
      </c>
      <c r="H38" s="179">
        <v>2.4</v>
      </c>
      <c r="I38" s="179">
        <v>97.6</v>
      </c>
      <c r="J38" s="412">
        <f t="shared" si="5"/>
        <v>100</v>
      </c>
      <c r="K38" s="637" t="s">
        <v>374</v>
      </c>
    </row>
    <row r="39" spans="1:11" ht="40.5" x14ac:dyDescent="0.2">
      <c r="A39" s="187" t="s">
        <v>1</v>
      </c>
      <c r="B39" s="179">
        <v>0.5</v>
      </c>
      <c r="C39" s="179">
        <v>99.5</v>
      </c>
      <c r="D39" s="412">
        <f t="shared" si="3"/>
        <v>100</v>
      </c>
      <c r="E39" s="179">
        <v>0.6</v>
      </c>
      <c r="F39" s="179">
        <v>99.4</v>
      </c>
      <c r="G39" s="412">
        <f t="shared" si="4"/>
        <v>100</v>
      </c>
      <c r="H39" s="179">
        <v>0.4</v>
      </c>
      <c r="I39" s="179">
        <v>99.6</v>
      </c>
      <c r="J39" s="412">
        <f t="shared" si="5"/>
        <v>100</v>
      </c>
      <c r="K39" s="637" t="s">
        <v>375</v>
      </c>
    </row>
    <row r="40" spans="1:11" ht="40.5" x14ac:dyDescent="0.2">
      <c r="A40" s="409" t="s">
        <v>0</v>
      </c>
      <c r="B40" s="413">
        <v>6.8</v>
      </c>
      <c r="C40" s="413">
        <v>93.2</v>
      </c>
      <c r="D40" s="414">
        <f t="shared" si="3"/>
        <v>100</v>
      </c>
      <c r="E40" s="413">
        <v>4.7</v>
      </c>
      <c r="F40" s="413">
        <v>95.3</v>
      </c>
      <c r="G40" s="414">
        <f t="shared" si="4"/>
        <v>100</v>
      </c>
      <c r="H40" s="413">
        <v>10.1</v>
      </c>
      <c r="I40" s="413">
        <v>89.9</v>
      </c>
      <c r="J40" s="414">
        <f t="shared" si="5"/>
        <v>100</v>
      </c>
      <c r="K40" s="638" t="s">
        <v>376</v>
      </c>
    </row>
  </sheetData>
  <mergeCells count="18">
    <mergeCell ref="A1:K1"/>
    <mergeCell ref="A2:K2"/>
    <mergeCell ref="H6:I6"/>
    <mergeCell ref="B6:C6"/>
    <mergeCell ref="E6:F6"/>
    <mergeCell ref="K4:K8"/>
    <mergeCell ref="A4:A8"/>
    <mergeCell ref="B4:J4"/>
    <mergeCell ref="B5:J5"/>
    <mergeCell ref="A22:K22"/>
    <mergeCell ref="A23:K23"/>
    <mergeCell ref="A25:A29"/>
    <mergeCell ref="K25:K29"/>
    <mergeCell ref="B27:C27"/>
    <mergeCell ref="E27:F27"/>
    <mergeCell ref="H27:I27"/>
    <mergeCell ref="B25:J25"/>
    <mergeCell ref="B26:J26"/>
  </mergeCells>
  <printOptions horizontalCentered="1"/>
  <pageMargins left="0.59055118110236227" right="0.59055118110236227" top="0.78740157480314965" bottom="0.59055118110236227" header="0.39370078740157483" footer="0.39370078740157483"/>
  <pageSetup paperSize="9" scale="88" firstPageNumber="65" orientation="landscape" useFirstPageNumber="1" r:id="rId1"/>
  <headerFooter>
    <oddHeader>&amp;L&amp;9PCBS: Violence Survey in the Palestinian Society, 2019&amp;R&amp;K00+000أ&amp;"Simplified Arabic,Regular"&amp;9&amp;K01+000PCBS: مسح العنف في المجتمع الفلسطيني، 2019</oddHeader>
    <oddFooter>&amp;C&amp;P</oddFooter>
  </headerFooter>
  <rowBreaks count="1" manualBreakCount="1">
    <brk id="21"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H38"/>
  <sheetViews>
    <sheetView rightToLeft="1" tabSelected="1" view="pageBreakPreview" topLeftCell="A4" zoomScale="120" zoomScaleNormal="100" zoomScaleSheetLayoutView="120" workbookViewId="0">
      <selection activeCell="K18" sqref="K18"/>
    </sheetView>
  </sheetViews>
  <sheetFormatPr defaultColWidth="9.125" defaultRowHeight="14.25" x14ac:dyDescent="0.2"/>
  <cols>
    <col min="1" max="1" width="13.375" style="1" customWidth="1"/>
    <col min="2" max="2" width="14.125" style="1" hidden="1" customWidth="1"/>
    <col min="3" max="3" width="18.5" style="1" customWidth="1"/>
    <col min="4" max="4" width="14.125" style="1" hidden="1" customWidth="1"/>
    <col min="5" max="5" width="17.875" style="1" customWidth="1"/>
    <col min="6" max="6" width="3.125" style="1" hidden="1" customWidth="1"/>
    <col min="7" max="7" width="19.375" style="1" customWidth="1"/>
    <col min="8" max="8" width="16.875" style="1" customWidth="1"/>
    <col min="9" max="16384" width="9.125" style="1"/>
  </cols>
  <sheetData>
    <row r="1" spans="1:8" ht="39.75" customHeight="1" x14ac:dyDescent="0.2">
      <c r="A1" s="706" t="s">
        <v>712</v>
      </c>
      <c r="B1" s="706"/>
      <c r="C1" s="706"/>
      <c r="D1" s="706"/>
      <c r="E1" s="706"/>
      <c r="F1" s="706"/>
      <c r="G1" s="706"/>
      <c r="H1" s="706"/>
    </row>
    <row r="2" spans="1:8" ht="47.25" customHeight="1" x14ac:dyDescent="0.2">
      <c r="A2" s="707" t="s">
        <v>713</v>
      </c>
      <c r="B2" s="707"/>
      <c r="C2" s="707"/>
      <c r="D2" s="707"/>
      <c r="E2" s="707"/>
      <c r="F2" s="707"/>
      <c r="G2" s="707"/>
      <c r="H2" s="707"/>
    </row>
    <row r="3" spans="1:8" ht="6" customHeight="1" x14ac:dyDescent="0.2"/>
    <row r="4" spans="1:8" ht="16.5" customHeight="1" x14ac:dyDescent="0.2">
      <c r="A4" s="728" t="s">
        <v>61</v>
      </c>
      <c r="B4" s="734" t="s">
        <v>60</v>
      </c>
      <c r="C4" s="735"/>
      <c r="D4" s="734" t="s">
        <v>59</v>
      </c>
      <c r="E4" s="735"/>
      <c r="F4" s="734" t="s">
        <v>58</v>
      </c>
      <c r="G4" s="735"/>
      <c r="H4" s="726" t="s">
        <v>57</v>
      </c>
    </row>
    <row r="5" spans="1:8" ht="36" customHeight="1" x14ac:dyDescent="0.2">
      <c r="A5" s="729"/>
      <c r="B5" s="730" t="s">
        <v>377</v>
      </c>
      <c r="C5" s="731"/>
      <c r="D5" s="732" t="s">
        <v>378</v>
      </c>
      <c r="E5" s="733"/>
      <c r="F5" s="730" t="s">
        <v>379</v>
      </c>
      <c r="G5" s="731"/>
      <c r="H5" s="727"/>
    </row>
    <row r="6" spans="1:8" ht="16.5" customHeight="1" x14ac:dyDescent="0.2">
      <c r="A6" s="205" t="s">
        <v>22</v>
      </c>
      <c r="B6" s="225">
        <v>44.8</v>
      </c>
      <c r="C6" s="509">
        <v>55.2</v>
      </c>
      <c r="D6" s="509">
        <v>30.5</v>
      </c>
      <c r="E6" s="509">
        <v>69.5</v>
      </c>
      <c r="F6" s="509">
        <v>27.7</v>
      </c>
      <c r="G6" s="510">
        <v>72.3</v>
      </c>
      <c r="H6" s="206" t="s">
        <v>21</v>
      </c>
    </row>
    <row r="7" spans="1:8" ht="16.5" customHeight="1" x14ac:dyDescent="0.2">
      <c r="A7" s="98" t="s">
        <v>20</v>
      </c>
      <c r="B7" s="3">
        <v>42</v>
      </c>
      <c r="C7" s="179">
        <v>58</v>
      </c>
      <c r="D7" s="179">
        <v>36.9</v>
      </c>
      <c r="E7" s="179">
        <v>63.1</v>
      </c>
      <c r="F7" s="179">
        <v>33</v>
      </c>
      <c r="G7" s="475">
        <v>67</v>
      </c>
      <c r="H7" s="93" t="s">
        <v>19</v>
      </c>
    </row>
    <row r="8" spans="1:8" ht="16.5" customHeight="1" x14ac:dyDescent="0.2">
      <c r="A8" s="98" t="s">
        <v>18</v>
      </c>
      <c r="B8" s="3">
        <v>49.3</v>
      </c>
      <c r="C8" s="179">
        <v>50.7</v>
      </c>
      <c r="D8" s="179">
        <v>20.5</v>
      </c>
      <c r="E8" s="179">
        <v>79.5</v>
      </c>
      <c r="F8" s="179">
        <v>19.3</v>
      </c>
      <c r="G8" s="475">
        <v>80.7</v>
      </c>
      <c r="H8" s="93" t="s">
        <v>17</v>
      </c>
    </row>
    <row r="9" spans="1:8" s="4" customFormat="1" ht="16.5" customHeight="1" x14ac:dyDescent="0.2">
      <c r="A9" s="104" t="s">
        <v>99</v>
      </c>
      <c r="B9" s="3"/>
      <c r="C9" s="179"/>
      <c r="D9" s="179"/>
      <c r="E9" s="179"/>
      <c r="F9" s="179"/>
      <c r="G9" s="475"/>
      <c r="H9" s="103" t="s">
        <v>98</v>
      </c>
    </row>
    <row r="10" spans="1:8" ht="16.5" customHeight="1" x14ac:dyDescent="0.2">
      <c r="A10" s="98" t="s">
        <v>97</v>
      </c>
      <c r="B10" s="3">
        <v>44.8</v>
      </c>
      <c r="C10" s="179">
        <v>55.2</v>
      </c>
      <c r="D10" s="179">
        <v>30.5</v>
      </c>
      <c r="E10" s="179">
        <v>69.5</v>
      </c>
      <c r="F10" s="179">
        <v>27.3</v>
      </c>
      <c r="G10" s="475">
        <v>72.7</v>
      </c>
      <c r="H10" s="101" t="s">
        <v>96</v>
      </c>
    </row>
    <row r="11" spans="1:8" ht="16.5" customHeight="1" x14ac:dyDescent="0.2">
      <c r="A11" s="98" t="s">
        <v>95</v>
      </c>
      <c r="B11" s="3">
        <v>40.9</v>
      </c>
      <c r="C11" s="179">
        <v>59.1</v>
      </c>
      <c r="D11" s="179">
        <v>32.5</v>
      </c>
      <c r="E11" s="179">
        <v>67.5</v>
      </c>
      <c r="F11" s="179">
        <v>30.5</v>
      </c>
      <c r="G11" s="475">
        <v>69.5</v>
      </c>
      <c r="H11" s="101" t="s">
        <v>94</v>
      </c>
    </row>
    <row r="12" spans="1:8" s="4" customFormat="1" ht="16.5" customHeight="1" x14ac:dyDescent="0.2">
      <c r="A12" s="98" t="s">
        <v>93</v>
      </c>
      <c r="B12" s="3">
        <v>52.9</v>
      </c>
      <c r="C12" s="179">
        <v>47.1</v>
      </c>
      <c r="D12" s="179">
        <v>27.1</v>
      </c>
      <c r="E12" s="179">
        <v>72.900000000000006</v>
      </c>
      <c r="F12" s="179">
        <v>25.7</v>
      </c>
      <c r="G12" s="475">
        <v>74.3</v>
      </c>
      <c r="H12" s="101" t="s">
        <v>92</v>
      </c>
    </row>
    <row r="13" spans="1:8" ht="16.5" customHeight="1" x14ac:dyDescent="0.2">
      <c r="A13" s="100" t="s">
        <v>91</v>
      </c>
      <c r="B13" s="3"/>
      <c r="C13" s="179"/>
      <c r="D13" s="179"/>
      <c r="E13" s="179"/>
      <c r="F13" s="179"/>
      <c r="G13" s="475"/>
      <c r="H13" s="99" t="s">
        <v>90</v>
      </c>
    </row>
    <row r="14" spans="1:8" ht="16.5" customHeight="1" x14ac:dyDescent="0.2">
      <c r="A14" s="98" t="s">
        <v>89</v>
      </c>
      <c r="B14" s="3">
        <v>48</v>
      </c>
      <c r="C14" s="179">
        <v>52</v>
      </c>
      <c r="D14" s="179">
        <v>18.2</v>
      </c>
      <c r="E14" s="179">
        <v>81.8</v>
      </c>
      <c r="F14" s="179">
        <v>35.4</v>
      </c>
      <c r="G14" s="475">
        <v>64.599999999999994</v>
      </c>
      <c r="H14" s="101" t="s">
        <v>88</v>
      </c>
    </row>
    <row r="15" spans="1:8" s="4" customFormat="1" ht="16.5" customHeight="1" x14ac:dyDescent="0.2">
      <c r="A15" s="102" t="s">
        <v>87</v>
      </c>
      <c r="B15" s="3">
        <v>38.299999999999997</v>
      </c>
      <c r="C15" s="179">
        <v>61.7</v>
      </c>
      <c r="D15" s="179">
        <v>21.8</v>
      </c>
      <c r="E15" s="179">
        <v>78.2</v>
      </c>
      <c r="F15" s="179">
        <v>33.6</v>
      </c>
      <c r="G15" s="475">
        <v>66.400000000000006</v>
      </c>
      <c r="H15" s="101" t="s">
        <v>86</v>
      </c>
    </row>
    <row r="16" spans="1:8" s="4" customFormat="1" ht="16.5" customHeight="1" x14ac:dyDescent="0.2">
      <c r="A16" s="425" t="s">
        <v>85</v>
      </c>
      <c r="B16" s="3">
        <v>40.1</v>
      </c>
      <c r="C16" s="179">
        <v>59.9</v>
      </c>
      <c r="D16" s="179">
        <v>28.4</v>
      </c>
      <c r="E16" s="179">
        <v>71.599999999999994</v>
      </c>
      <c r="F16" s="179">
        <v>28.9</v>
      </c>
      <c r="G16" s="475">
        <v>71.099999999999994</v>
      </c>
      <c r="H16" s="101" t="s">
        <v>84</v>
      </c>
    </row>
    <row r="17" spans="1:8" ht="16.5" customHeight="1" x14ac:dyDescent="0.2">
      <c r="A17" s="102" t="s">
        <v>83</v>
      </c>
      <c r="B17" s="3">
        <v>39</v>
      </c>
      <c r="C17" s="179">
        <v>61</v>
      </c>
      <c r="D17" s="179">
        <v>30</v>
      </c>
      <c r="E17" s="179">
        <v>70</v>
      </c>
      <c r="F17" s="179">
        <v>27.8</v>
      </c>
      <c r="G17" s="475">
        <v>72.2</v>
      </c>
      <c r="H17" s="101" t="s">
        <v>82</v>
      </c>
    </row>
    <row r="18" spans="1:8" ht="16.5" customHeight="1" x14ac:dyDescent="0.2">
      <c r="A18" s="102" t="s">
        <v>81</v>
      </c>
      <c r="B18" s="3">
        <v>40.5</v>
      </c>
      <c r="C18" s="179">
        <v>59.5</v>
      </c>
      <c r="D18" s="179">
        <v>30.3</v>
      </c>
      <c r="E18" s="179">
        <v>69.7</v>
      </c>
      <c r="F18" s="179">
        <v>25</v>
      </c>
      <c r="G18" s="475">
        <v>75</v>
      </c>
      <c r="H18" s="101" t="s">
        <v>80</v>
      </c>
    </row>
    <row r="19" spans="1:8" ht="16.5" customHeight="1" x14ac:dyDescent="0.2">
      <c r="A19" s="102" t="s">
        <v>79</v>
      </c>
      <c r="B19" s="3">
        <v>43</v>
      </c>
      <c r="C19" s="179">
        <v>57</v>
      </c>
      <c r="D19" s="179">
        <v>33.700000000000003</v>
      </c>
      <c r="E19" s="179">
        <v>66.3</v>
      </c>
      <c r="F19" s="179">
        <v>23.1</v>
      </c>
      <c r="G19" s="475">
        <v>76.900000000000006</v>
      </c>
      <c r="H19" s="101" t="s">
        <v>78</v>
      </c>
    </row>
    <row r="20" spans="1:8" ht="16.5" customHeight="1" x14ac:dyDescent="0.2">
      <c r="A20" s="102" t="s">
        <v>77</v>
      </c>
      <c r="B20" s="3">
        <v>48.2</v>
      </c>
      <c r="C20" s="179">
        <v>51.8</v>
      </c>
      <c r="D20" s="179">
        <v>34.9</v>
      </c>
      <c r="E20" s="179">
        <v>65.099999999999994</v>
      </c>
      <c r="F20" s="179">
        <v>24.7</v>
      </c>
      <c r="G20" s="475">
        <v>75.3</v>
      </c>
      <c r="H20" s="101" t="s">
        <v>76</v>
      </c>
    </row>
    <row r="21" spans="1:8" ht="16.5" customHeight="1" x14ac:dyDescent="0.2">
      <c r="A21" s="102" t="s">
        <v>75</v>
      </c>
      <c r="B21" s="3">
        <v>57.1</v>
      </c>
      <c r="C21" s="179">
        <v>42.9</v>
      </c>
      <c r="D21" s="179">
        <v>33.1</v>
      </c>
      <c r="E21" s="179">
        <v>66.900000000000006</v>
      </c>
      <c r="F21" s="179">
        <v>25.5</v>
      </c>
      <c r="G21" s="475">
        <v>74.5</v>
      </c>
      <c r="H21" s="101" t="s">
        <v>74</v>
      </c>
    </row>
    <row r="22" spans="1:8" ht="16.5" customHeight="1" x14ac:dyDescent="0.2">
      <c r="A22" s="102" t="s">
        <v>73</v>
      </c>
      <c r="B22" s="3">
        <v>74.599999999999994</v>
      </c>
      <c r="C22" s="179">
        <v>25.4</v>
      </c>
      <c r="D22" s="179">
        <v>45.2</v>
      </c>
      <c r="E22" s="179">
        <v>54.8</v>
      </c>
      <c r="F22" s="179">
        <v>30.3</v>
      </c>
      <c r="G22" s="475">
        <v>69.7</v>
      </c>
      <c r="H22" s="101" t="s">
        <v>72</v>
      </c>
    </row>
    <row r="23" spans="1:8" ht="16.5" customHeight="1" x14ac:dyDescent="0.2">
      <c r="A23" s="102" t="s">
        <v>71</v>
      </c>
      <c r="B23" s="3">
        <v>74.2</v>
      </c>
      <c r="C23" s="179">
        <v>25.8</v>
      </c>
      <c r="D23" s="179">
        <v>41.5</v>
      </c>
      <c r="E23" s="179">
        <v>58.5</v>
      </c>
      <c r="F23" s="179">
        <v>26.9</v>
      </c>
      <c r="G23" s="475">
        <v>73.099999999999994</v>
      </c>
      <c r="H23" s="101" t="s">
        <v>70</v>
      </c>
    </row>
    <row r="24" spans="1:8" ht="23.25" customHeight="1" x14ac:dyDescent="0.2">
      <c r="A24" s="100" t="s">
        <v>69</v>
      </c>
      <c r="B24" s="3"/>
      <c r="C24" s="179"/>
      <c r="D24" s="179"/>
      <c r="E24" s="179"/>
      <c r="F24" s="179"/>
      <c r="G24" s="475"/>
      <c r="H24" s="99" t="s">
        <v>68</v>
      </c>
    </row>
    <row r="25" spans="1:8" ht="16.5" customHeight="1" x14ac:dyDescent="0.2">
      <c r="A25" s="98" t="s">
        <v>67</v>
      </c>
      <c r="B25" s="3">
        <v>53.6</v>
      </c>
      <c r="C25" s="179">
        <v>55.1</v>
      </c>
      <c r="D25" s="179">
        <v>27.3</v>
      </c>
      <c r="E25" s="179">
        <v>70.3</v>
      </c>
      <c r="F25" s="179">
        <v>23</v>
      </c>
      <c r="G25" s="475">
        <v>76.3</v>
      </c>
      <c r="H25" s="101" t="s">
        <v>66</v>
      </c>
    </row>
    <row r="26" spans="1:8" ht="16.5" customHeight="1" x14ac:dyDescent="0.2">
      <c r="A26" s="98" t="s">
        <v>65</v>
      </c>
      <c r="B26" s="3">
        <v>38.4</v>
      </c>
      <c r="C26" s="179">
        <v>55</v>
      </c>
      <c r="D26" s="179">
        <v>27.8</v>
      </c>
      <c r="E26" s="179">
        <v>72.900000000000006</v>
      </c>
      <c r="F26" s="179">
        <v>29.2</v>
      </c>
      <c r="G26" s="475">
        <v>75.900000000000006</v>
      </c>
      <c r="H26" s="101" t="s">
        <v>64</v>
      </c>
    </row>
    <row r="27" spans="1:8" ht="16.5" customHeight="1" x14ac:dyDescent="0.2">
      <c r="A27" s="46" t="s">
        <v>63</v>
      </c>
      <c r="B27" s="40">
        <v>40.9</v>
      </c>
      <c r="C27" s="179">
        <v>55.3</v>
      </c>
      <c r="D27" s="179">
        <v>37.299999999999997</v>
      </c>
      <c r="E27" s="179">
        <v>68.2</v>
      </c>
      <c r="F27" s="179">
        <v>18.7</v>
      </c>
      <c r="G27" s="475">
        <v>69.7</v>
      </c>
      <c r="H27" s="45" t="s">
        <v>62</v>
      </c>
    </row>
    <row r="28" spans="1:8" ht="16.5" customHeight="1" x14ac:dyDescent="0.2">
      <c r="A28" s="50" t="s">
        <v>56</v>
      </c>
      <c r="B28" s="40"/>
      <c r="C28" s="179"/>
      <c r="D28" s="179"/>
      <c r="E28" s="179"/>
      <c r="F28" s="179"/>
      <c r="G28" s="475"/>
      <c r="H28" s="47" t="s">
        <v>55</v>
      </c>
    </row>
    <row r="29" spans="1:8" ht="16.5" customHeight="1" x14ac:dyDescent="0.2">
      <c r="A29" s="98" t="s">
        <v>54</v>
      </c>
      <c r="B29" s="3">
        <v>44.9</v>
      </c>
      <c r="C29" s="179">
        <v>55.1</v>
      </c>
      <c r="D29" s="179">
        <v>30.8</v>
      </c>
      <c r="E29" s="179">
        <v>69.2</v>
      </c>
      <c r="F29" s="179">
        <v>27.2</v>
      </c>
      <c r="G29" s="475">
        <v>72.8</v>
      </c>
      <c r="H29" s="93" t="s">
        <v>380</v>
      </c>
    </row>
    <row r="30" spans="1:8" ht="16.5" customHeight="1" x14ac:dyDescent="0.2">
      <c r="A30" s="98" t="s">
        <v>53</v>
      </c>
      <c r="B30" s="3">
        <v>44.3</v>
      </c>
      <c r="C30" s="179">
        <v>55.7</v>
      </c>
      <c r="D30" s="179">
        <v>28.4</v>
      </c>
      <c r="E30" s="179">
        <v>71.599999999999994</v>
      </c>
      <c r="F30" s="179">
        <v>31.7</v>
      </c>
      <c r="G30" s="475">
        <v>68.3</v>
      </c>
      <c r="H30" s="93" t="s">
        <v>381</v>
      </c>
    </row>
    <row r="31" spans="1:8" ht="21.75" customHeight="1" x14ac:dyDescent="0.2">
      <c r="A31" s="100" t="s">
        <v>52</v>
      </c>
      <c r="B31" s="3"/>
      <c r="C31" s="179"/>
      <c r="D31" s="179"/>
      <c r="E31" s="179"/>
      <c r="F31" s="179"/>
      <c r="G31" s="475"/>
      <c r="H31" s="99" t="s">
        <v>51</v>
      </c>
    </row>
    <row r="32" spans="1:8" ht="16.5" customHeight="1" x14ac:dyDescent="0.2">
      <c r="A32" s="98" t="s">
        <v>50</v>
      </c>
      <c r="B32" s="3">
        <v>61.8</v>
      </c>
      <c r="C32" s="179">
        <v>52.6</v>
      </c>
      <c r="D32" s="179">
        <v>36.1</v>
      </c>
      <c r="E32" s="179">
        <v>68.599999999999994</v>
      </c>
      <c r="F32" s="179">
        <v>21.1</v>
      </c>
      <c r="G32" s="475">
        <v>76.2</v>
      </c>
      <c r="H32" s="93" t="s">
        <v>311</v>
      </c>
    </row>
    <row r="33" spans="1:8" ht="16.5" customHeight="1" x14ac:dyDescent="0.2">
      <c r="A33" s="98" t="s">
        <v>49</v>
      </c>
      <c r="B33" s="3">
        <v>46.8</v>
      </c>
      <c r="C33" s="179">
        <v>58.3</v>
      </c>
      <c r="D33" s="179">
        <v>33.200000000000003</v>
      </c>
      <c r="E33" s="179">
        <v>70.7</v>
      </c>
      <c r="F33" s="179">
        <v>23</v>
      </c>
      <c r="G33" s="475">
        <v>70.099999999999994</v>
      </c>
      <c r="H33" s="93" t="s">
        <v>310</v>
      </c>
    </row>
    <row r="34" spans="1:8" ht="24.75" customHeight="1" x14ac:dyDescent="0.2">
      <c r="A34" s="98" t="s">
        <v>796</v>
      </c>
      <c r="B34" s="3">
        <v>44.9</v>
      </c>
      <c r="C34" s="179">
        <v>56.6</v>
      </c>
      <c r="D34" s="179">
        <v>29.9</v>
      </c>
      <c r="E34" s="179">
        <v>69.8</v>
      </c>
      <c r="F34" s="179">
        <v>24.6</v>
      </c>
      <c r="G34" s="475">
        <v>67.900000000000006</v>
      </c>
      <c r="H34" s="93" t="s">
        <v>797</v>
      </c>
    </row>
    <row r="35" spans="1:8" ht="16.5" customHeight="1" x14ac:dyDescent="0.2">
      <c r="A35" s="100" t="s">
        <v>48</v>
      </c>
      <c r="B35" s="3"/>
      <c r="C35" s="179"/>
      <c r="D35" s="179"/>
      <c r="E35" s="179"/>
      <c r="F35" s="179"/>
      <c r="G35" s="475"/>
      <c r="H35" s="99" t="s">
        <v>47</v>
      </c>
    </row>
    <row r="36" spans="1:8" ht="16.5" customHeight="1" x14ac:dyDescent="0.2">
      <c r="A36" s="98" t="s">
        <v>46</v>
      </c>
      <c r="B36" s="3">
        <v>44.7</v>
      </c>
      <c r="C36" s="179">
        <v>55.3</v>
      </c>
      <c r="D36" s="179">
        <v>30.6</v>
      </c>
      <c r="E36" s="179">
        <v>69.400000000000006</v>
      </c>
      <c r="F36" s="179">
        <v>27.9</v>
      </c>
      <c r="G36" s="475">
        <v>72.099999999999994</v>
      </c>
      <c r="H36" s="93" t="s">
        <v>45</v>
      </c>
    </row>
    <row r="37" spans="1:8" ht="16.5" customHeight="1" x14ac:dyDescent="0.2">
      <c r="A37" s="98" t="s">
        <v>44</v>
      </c>
      <c r="B37" s="3">
        <v>69.400000000000006</v>
      </c>
      <c r="C37" s="179">
        <v>43.6</v>
      </c>
      <c r="D37" s="179">
        <v>29.4</v>
      </c>
      <c r="E37" s="179">
        <v>73.8</v>
      </c>
      <c r="F37" s="179">
        <v>13.5</v>
      </c>
      <c r="G37" s="475">
        <v>90.4</v>
      </c>
      <c r="H37" s="93" t="s">
        <v>43</v>
      </c>
    </row>
    <row r="38" spans="1:8" ht="16.5" customHeight="1" x14ac:dyDescent="0.2">
      <c r="A38" s="193" t="s">
        <v>42</v>
      </c>
      <c r="B38" s="199">
        <v>52.9</v>
      </c>
      <c r="C38" s="413">
        <v>47.1</v>
      </c>
      <c r="D38" s="413">
        <v>13.6</v>
      </c>
      <c r="E38" s="413">
        <v>86.4</v>
      </c>
      <c r="F38" s="413">
        <v>1.5</v>
      </c>
      <c r="G38" s="511">
        <v>98.5</v>
      </c>
      <c r="H38" s="234" t="s">
        <v>41</v>
      </c>
    </row>
  </sheetData>
  <mergeCells count="10">
    <mergeCell ref="H4:H5"/>
    <mergeCell ref="A1:H1"/>
    <mergeCell ref="A2:H2"/>
    <mergeCell ref="A4:A5"/>
    <mergeCell ref="B5:C5"/>
    <mergeCell ref="D5:E5"/>
    <mergeCell ref="F5:G5"/>
    <mergeCell ref="B4:C4"/>
    <mergeCell ref="D4:E4"/>
    <mergeCell ref="F4:G4"/>
  </mergeCells>
  <printOptions horizontalCentered="1"/>
  <pageMargins left="0.59055118110236227" right="0.59055118110236227" top="0.78740157480314965" bottom="0.59055118110236227" header="0.39370078740157483" footer="0.39370078740157483"/>
  <pageSetup paperSize="9" scale="96" firstPageNumber="65" orientation="portrait"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N33"/>
  <sheetViews>
    <sheetView rightToLeft="1" tabSelected="1" view="pageBreakPreview" topLeftCell="A22" zoomScale="120" zoomScaleNormal="100" zoomScaleSheetLayoutView="120" workbookViewId="0">
      <selection activeCell="K18" sqref="K18"/>
    </sheetView>
  </sheetViews>
  <sheetFormatPr defaultColWidth="9.125" defaultRowHeight="14.25" x14ac:dyDescent="0.2"/>
  <cols>
    <col min="1" max="1" width="20.25" style="1" customWidth="1"/>
    <col min="2" max="2" width="9.125" style="1" customWidth="1"/>
    <col min="3" max="3" width="8" style="1" customWidth="1"/>
    <col min="4" max="4" width="7.125" style="1" customWidth="1"/>
    <col min="5" max="5" width="10" style="1" customWidth="1"/>
    <col min="6" max="7" width="8.25" style="1" customWidth="1"/>
    <col min="8" max="8" width="7.125" style="1" customWidth="1"/>
    <col min="9" max="9" width="10.375" style="1" customWidth="1"/>
    <col min="10" max="11" width="8.125" style="1" customWidth="1"/>
    <col min="12" max="12" width="7.625" style="1" customWidth="1"/>
    <col min="13" max="13" width="10.375" style="1" customWidth="1"/>
    <col min="14" max="14" width="25.125" style="1" customWidth="1"/>
    <col min="15" max="16384" width="9.125" style="1"/>
  </cols>
  <sheetData>
    <row r="1" spans="1:14" s="20" customFormat="1" ht="20.100000000000001" customHeight="1" x14ac:dyDescent="0.2">
      <c r="A1" s="706" t="s">
        <v>715</v>
      </c>
      <c r="B1" s="706"/>
      <c r="C1" s="706"/>
      <c r="D1" s="706"/>
      <c r="E1" s="706"/>
      <c r="F1" s="706"/>
      <c r="G1" s="706"/>
      <c r="H1" s="706"/>
      <c r="I1" s="706"/>
      <c r="J1" s="706"/>
      <c r="K1" s="706"/>
      <c r="L1" s="706"/>
      <c r="M1" s="706"/>
      <c r="N1" s="706"/>
    </row>
    <row r="2" spans="1:14" s="20" customFormat="1" ht="32.25" customHeight="1" x14ac:dyDescent="0.2">
      <c r="A2" s="707" t="s">
        <v>812</v>
      </c>
      <c r="B2" s="707"/>
      <c r="C2" s="707"/>
      <c r="D2" s="707"/>
      <c r="E2" s="707"/>
      <c r="F2" s="707"/>
      <c r="G2" s="707"/>
      <c r="H2" s="707"/>
      <c r="I2" s="707"/>
      <c r="J2" s="707"/>
      <c r="K2" s="707"/>
      <c r="L2" s="707"/>
      <c r="M2" s="707"/>
      <c r="N2" s="707"/>
    </row>
    <row r="3" spans="1:14" ht="6" customHeight="1" x14ac:dyDescent="0.2"/>
    <row r="4" spans="1:14" ht="16.5" customHeight="1" x14ac:dyDescent="0.2">
      <c r="A4" s="740" t="s">
        <v>118</v>
      </c>
      <c r="B4" s="743" t="s">
        <v>117</v>
      </c>
      <c r="C4" s="744"/>
      <c r="D4" s="744"/>
      <c r="E4" s="744"/>
      <c r="F4" s="744"/>
      <c r="G4" s="744"/>
      <c r="H4" s="744"/>
      <c r="I4" s="744"/>
      <c r="J4" s="744"/>
      <c r="K4" s="744"/>
      <c r="L4" s="744"/>
      <c r="M4" s="745"/>
      <c r="N4" s="749" t="s">
        <v>483</v>
      </c>
    </row>
    <row r="5" spans="1:14" ht="16.5" customHeight="1" x14ac:dyDescent="0.2">
      <c r="A5" s="741"/>
      <c r="B5" s="746" t="s">
        <v>814</v>
      </c>
      <c r="C5" s="747"/>
      <c r="D5" s="747"/>
      <c r="E5" s="747"/>
      <c r="F5" s="747"/>
      <c r="G5" s="747"/>
      <c r="H5" s="747"/>
      <c r="I5" s="747"/>
      <c r="J5" s="747"/>
      <c r="K5" s="747"/>
      <c r="L5" s="747"/>
      <c r="M5" s="748"/>
      <c r="N5" s="750"/>
    </row>
    <row r="6" spans="1:14" ht="18" customHeight="1" x14ac:dyDescent="0.2">
      <c r="A6" s="741"/>
      <c r="B6" s="736" t="s">
        <v>22</v>
      </c>
      <c r="C6" s="737"/>
      <c r="D6" s="737"/>
      <c r="E6" s="64" t="s">
        <v>21</v>
      </c>
      <c r="F6" s="738" t="s">
        <v>20</v>
      </c>
      <c r="G6" s="739"/>
      <c r="H6" s="739"/>
      <c r="I6" s="65" t="s">
        <v>19</v>
      </c>
      <c r="J6" s="66" t="s">
        <v>18</v>
      </c>
      <c r="K6" s="16"/>
      <c r="L6" s="15"/>
      <c r="M6" s="642" t="s">
        <v>17</v>
      </c>
      <c r="N6" s="750"/>
    </row>
    <row r="7" spans="1:14" ht="16.5" customHeight="1" x14ac:dyDescent="0.2">
      <c r="A7" s="741"/>
      <c r="B7" s="399" t="s">
        <v>387</v>
      </c>
      <c r="C7" s="416" t="s">
        <v>386</v>
      </c>
      <c r="D7" s="417" t="s">
        <v>116</v>
      </c>
      <c r="E7" s="418" t="s">
        <v>13</v>
      </c>
      <c r="F7" s="415" t="s">
        <v>387</v>
      </c>
      <c r="G7" s="416" t="s">
        <v>386</v>
      </c>
      <c r="H7" s="417" t="s">
        <v>116</v>
      </c>
      <c r="I7" s="418" t="s">
        <v>13</v>
      </c>
      <c r="J7" s="415" t="s">
        <v>387</v>
      </c>
      <c r="K7" s="416" t="s">
        <v>386</v>
      </c>
      <c r="L7" s="417" t="s">
        <v>116</v>
      </c>
      <c r="M7" s="420" t="s">
        <v>13</v>
      </c>
      <c r="N7" s="750"/>
    </row>
    <row r="8" spans="1:14" ht="26.45" customHeight="1" x14ac:dyDescent="0.2">
      <c r="A8" s="742"/>
      <c r="B8" s="640" t="s">
        <v>815</v>
      </c>
      <c r="C8" s="407" t="s">
        <v>388</v>
      </c>
      <c r="D8" s="398" t="s">
        <v>389</v>
      </c>
      <c r="E8" s="419" t="s">
        <v>12</v>
      </c>
      <c r="F8" s="702" t="s">
        <v>815</v>
      </c>
      <c r="G8" s="407" t="s">
        <v>388</v>
      </c>
      <c r="H8" s="398" t="s">
        <v>389</v>
      </c>
      <c r="I8" s="419" t="s">
        <v>12</v>
      </c>
      <c r="J8" s="702" t="s">
        <v>815</v>
      </c>
      <c r="K8" s="407" t="s">
        <v>388</v>
      </c>
      <c r="L8" s="398" t="s">
        <v>389</v>
      </c>
      <c r="M8" s="641" t="s">
        <v>12</v>
      </c>
      <c r="N8" s="751"/>
    </row>
    <row r="9" spans="1:14" ht="40.5" customHeight="1" x14ac:dyDescent="0.2">
      <c r="A9" s="243" t="s">
        <v>130</v>
      </c>
      <c r="B9" s="248">
        <v>56.4</v>
      </c>
      <c r="C9" s="245">
        <v>21</v>
      </c>
      <c r="D9" s="245">
        <v>22.6</v>
      </c>
      <c r="E9" s="246">
        <f t="shared" ref="E9:E20" si="0">SUM(B9:D9)</f>
        <v>100</v>
      </c>
      <c r="F9" s="247">
        <v>50.4</v>
      </c>
      <c r="G9" s="247">
        <v>23.2</v>
      </c>
      <c r="H9" s="247">
        <v>26.4</v>
      </c>
      <c r="I9" s="246">
        <f t="shared" ref="I9:I16" si="1">SUM(F9:H9)</f>
        <v>100</v>
      </c>
      <c r="J9" s="247">
        <v>66</v>
      </c>
      <c r="K9" s="245">
        <v>17.5</v>
      </c>
      <c r="L9" s="247">
        <v>16.5</v>
      </c>
      <c r="M9" s="249">
        <f t="shared" ref="M9:M16" si="2">SUM(J9:L9)</f>
        <v>100</v>
      </c>
      <c r="N9" s="242" t="s">
        <v>129</v>
      </c>
    </row>
    <row r="10" spans="1:14" ht="38.25" customHeight="1" x14ac:dyDescent="0.2">
      <c r="A10" s="187" t="s">
        <v>128</v>
      </c>
      <c r="B10" s="250">
        <v>12.9</v>
      </c>
      <c r="C10" s="11">
        <v>16.3</v>
      </c>
      <c r="D10" s="11">
        <v>70.8</v>
      </c>
      <c r="E10" s="14">
        <f t="shared" si="0"/>
        <v>100</v>
      </c>
      <c r="F10" s="10">
        <v>10.5</v>
      </c>
      <c r="G10" s="10">
        <v>16.2</v>
      </c>
      <c r="H10" s="10">
        <v>73.3</v>
      </c>
      <c r="I10" s="14">
        <f t="shared" si="1"/>
        <v>100</v>
      </c>
      <c r="J10" s="10">
        <v>16.8</v>
      </c>
      <c r="K10" s="11">
        <v>16.5</v>
      </c>
      <c r="L10" s="10">
        <v>66.7</v>
      </c>
      <c r="M10" s="251">
        <f t="shared" si="2"/>
        <v>100</v>
      </c>
      <c r="N10" s="183" t="s">
        <v>382</v>
      </c>
    </row>
    <row r="11" spans="1:14" ht="40.5" x14ac:dyDescent="0.2">
      <c r="A11" s="187" t="s">
        <v>127</v>
      </c>
      <c r="B11" s="250">
        <v>33.700000000000003</v>
      </c>
      <c r="C11" s="11">
        <v>22.2</v>
      </c>
      <c r="D11" s="11">
        <v>44.1</v>
      </c>
      <c r="E11" s="14">
        <f t="shared" si="0"/>
        <v>100</v>
      </c>
      <c r="F11" s="10">
        <v>28.5</v>
      </c>
      <c r="G11" s="10">
        <v>23.2</v>
      </c>
      <c r="H11" s="10">
        <v>48.3</v>
      </c>
      <c r="I11" s="14">
        <f t="shared" si="1"/>
        <v>100</v>
      </c>
      <c r="J11" s="10">
        <v>42</v>
      </c>
      <c r="K11" s="11">
        <v>20.5</v>
      </c>
      <c r="L11" s="10">
        <v>37.5</v>
      </c>
      <c r="M11" s="251">
        <f t="shared" si="2"/>
        <v>100</v>
      </c>
      <c r="N11" s="183" t="s">
        <v>495</v>
      </c>
    </row>
    <row r="12" spans="1:14" s="4" customFormat="1" ht="40.5" x14ac:dyDescent="0.2">
      <c r="A12" s="187" t="s">
        <v>126</v>
      </c>
      <c r="B12" s="250">
        <v>10.7</v>
      </c>
      <c r="C12" s="11">
        <v>19.399999999999999</v>
      </c>
      <c r="D12" s="11">
        <v>69.900000000000006</v>
      </c>
      <c r="E12" s="14">
        <f t="shared" si="0"/>
        <v>100</v>
      </c>
      <c r="F12" s="10">
        <v>9</v>
      </c>
      <c r="G12" s="10">
        <v>18.600000000000001</v>
      </c>
      <c r="H12" s="10">
        <v>72.400000000000006</v>
      </c>
      <c r="I12" s="14">
        <f t="shared" si="1"/>
        <v>100</v>
      </c>
      <c r="J12" s="10">
        <v>13.3</v>
      </c>
      <c r="K12" s="11">
        <v>20.8</v>
      </c>
      <c r="L12" s="10">
        <v>65.900000000000006</v>
      </c>
      <c r="M12" s="251">
        <f t="shared" si="2"/>
        <v>100</v>
      </c>
      <c r="N12" s="183" t="s">
        <v>125</v>
      </c>
    </row>
    <row r="13" spans="1:14" ht="39" customHeight="1" x14ac:dyDescent="0.2">
      <c r="A13" s="187" t="s">
        <v>124</v>
      </c>
      <c r="B13" s="250">
        <v>8.9</v>
      </c>
      <c r="C13" s="11">
        <v>16.3</v>
      </c>
      <c r="D13" s="11">
        <v>74.8</v>
      </c>
      <c r="E13" s="14">
        <f t="shared" si="0"/>
        <v>100</v>
      </c>
      <c r="F13" s="10">
        <v>5.9</v>
      </c>
      <c r="G13" s="10">
        <v>13.7</v>
      </c>
      <c r="H13" s="10">
        <v>80.400000000000006</v>
      </c>
      <c r="I13" s="14">
        <f t="shared" si="1"/>
        <v>100</v>
      </c>
      <c r="J13" s="10">
        <v>13.7</v>
      </c>
      <c r="K13" s="11">
        <v>20.399999999999999</v>
      </c>
      <c r="L13" s="10">
        <v>65.900000000000006</v>
      </c>
      <c r="M13" s="251">
        <f t="shared" si="2"/>
        <v>100</v>
      </c>
      <c r="N13" s="183" t="s">
        <v>123</v>
      </c>
    </row>
    <row r="14" spans="1:14" ht="42" customHeight="1" x14ac:dyDescent="0.2">
      <c r="A14" s="187" t="s">
        <v>122</v>
      </c>
      <c r="B14" s="250">
        <v>11.4</v>
      </c>
      <c r="C14" s="11">
        <v>14.2</v>
      </c>
      <c r="D14" s="11">
        <v>74.400000000000006</v>
      </c>
      <c r="E14" s="14">
        <f t="shared" si="0"/>
        <v>100</v>
      </c>
      <c r="F14" s="10">
        <v>9.6</v>
      </c>
      <c r="G14" s="10">
        <v>12.9</v>
      </c>
      <c r="H14" s="10">
        <v>77.5</v>
      </c>
      <c r="I14" s="14">
        <f t="shared" si="1"/>
        <v>100</v>
      </c>
      <c r="J14" s="10">
        <v>14.2</v>
      </c>
      <c r="K14" s="11">
        <v>16.3</v>
      </c>
      <c r="L14" s="10">
        <v>69.5</v>
      </c>
      <c r="M14" s="251">
        <f t="shared" si="2"/>
        <v>100</v>
      </c>
      <c r="N14" s="183" t="s">
        <v>383</v>
      </c>
    </row>
    <row r="15" spans="1:14" s="4" customFormat="1" ht="40.15" customHeight="1" x14ac:dyDescent="0.2">
      <c r="A15" s="187" t="s">
        <v>121</v>
      </c>
      <c r="B15" s="250">
        <v>10.7</v>
      </c>
      <c r="C15" s="11">
        <v>12.4</v>
      </c>
      <c r="D15" s="11">
        <v>76.900000000000006</v>
      </c>
      <c r="E15" s="14">
        <f t="shared" si="0"/>
        <v>100</v>
      </c>
      <c r="F15" s="10">
        <v>7.9</v>
      </c>
      <c r="G15" s="10">
        <v>11.2</v>
      </c>
      <c r="H15" s="10">
        <v>80.900000000000006</v>
      </c>
      <c r="I15" s="14">
        <f t="shared" si="1"/>
        <v>100</v>
      </c>
      <c r="J15" s="10">
        <v>15.1</v>
      </c>
      <c r="K15" s="11">
        <v>14.3</v>
      </c>
      <c r="L15" s="10">
        <v>70.599999999999994</v>
      </c>
      <c r="M15" s="251">
        <f t="shared" si="2"/>
        <v>100</v>
      </c>
      <c r="N15" s="183" t="s">
        <v>496</v>
      </c>
    </row>
    <row r="16" spans="1:14" ht="26.45" customHeight="1" x14ac:dyDescent="0.2">
      <c r="A16" s="187" t="s">
        <v>120</v>
      </c>
      <c r="B16" s="250">
        <v>8.3000000000000007</v>
      </c>
      <c r="C16" s="11">
        <v>14.2</v>
      </c>
      <c r="D16" s="11">
        <v>77.5</v>
      </c>
      <c r="E16" s="14">
        <f t="shared" si="0"/>
        <v>100</v>
      </c>
      <c r="F16" s="10">
        <v>7.5</v>
      </c>
      <c r="G16" s="10">
        <v>14.6</v>
      </c>
      <c r="H16" s="10">
        <v>77.900000000000006</v>
      </c>
      <c r="I16" s="14">
        <f t="shared" si="1"/>
        <v>100</v>
      </c>
      <c r="J16" s="10">
        <v>9.6999999999999993</v>
      </c>
      <c r="K16" s="11">
        <v>13.5</v>
      </c>
      <c r="L16" s="10">
        <v>76.8</v>
      </c>
      <c r="M16" s="251">
        <f t="shared" si="2"/>
        <v>100</v>
      </c>
      <c r="N16" s="183" t="s">
        <v>119</v>
      </c>
    </row>
    <row r="17" spans="1:14" ht="25.5" customHeight="1" x14ac:dyDescent="0.2">
      <c r="A17" s="600" t="s">
        <v>115</v>
      </c>
      <c r="B17" s="250">
        <v>20.5</v>
      </c>
      <c r="C17" s="11">
        <v>8.4</v>
      </c>
      <c r="D17" s="11">
        <v>71.099999999999994</v>
      </c>
      <c r="E17" s="14">
        <f t="shared" si="0"/>
        <v>100</v>
      </c>
      <c r="F17" s="10">
        <v>19.3</v>
      </c>
      <c r="G17" s="10">
        <v>9.6999999999999993</v>
      </c>
      <c r="H17" s="10">
        <v>71</v>
      </c>
      <c r="I17" s="14">
        <f>SUM(F17:H17)</f>
        <v>100</v>
      </c>
      <c r="J17" s="10">
        <v>22.2</v>
      </c>
      <c r="K17" s="11">
        <v>6.6</v>
      </c>
      <c r="L17" s="10">
        <v>71.2</v>
      </c>
      <c r="M17" s="251">
        <v>100</v>
      </c>
      <c r="N17" s="183" t="s">
        <v>114</v>
      </c>
    </row>
    <row r="18" spans="1:14" ht="36" customHeight="1" x14ac:dyDescent="0.2">
      <c r="A18" s="235" t="s">
        <v>113</v>
      </c>
      <c r="B18" s="250">
        <v>4.5999999999999996</v>
      </c>
      <c r="C18" s="11">
        <v>5.7</v>
      </c>
      <c r="D18" s="11">
        <v>89.7</v>
      </c>
      <c r="E18" s="14">
        <f t="shared" si="0"/>
        <v>100</v>
      </c>
      <c r="F18" s="10">
        <v>4.4000000000000004</v>
      </c>
      <c r="G18" s="10">
        <v>5.7</v>
      </c>
      <c r="H18" s="10">
        <v>89.9</v>
      </c>
      <c r="I18" s="14">
        <v>100</v>
      </c>
      <c r="J18" s="10">
        <v>4.9000000000000004</v>
      </c>
      <c r="K18" s="11">
        <v>5.8</v>
      </c>
      <c r="L18" s="10">
        <v>89.3</v>
      </c>
      <c r="M18" s="251">
        <v>100</v>
      </c>
      <c r="N18" s="183" t="s">
        <v>112</v>
      </c>
    </row>
    <row r="19" spans="1:14" ht="31.9" customHeight="1" x14ac:dyDescent="0.2">
      <c r="A19" s="235" t="s">
        <v>111</v>
      </c>
      <c r="B19" s="250">
        <v>7.2</v>
      </c>
      <c r="C19" s="11">
        <v>12.7</v>
      </c>
      <c r="D19" s="11">
        <v>80.099999999999994</v>
      </c>
      <c r="E19" s="14">
        <f t="shared" si="0"/>
        <v>100</v>
      </c>
      <c r="F19" s="10">
        <v>6.2</v>
      </c>
      <c r="G19" s="10">
        <v>12.1</v>
      </c>
      <c r="H19" s="10">
        <v>81.7</v>
      </c>
      <c r="I19" s="14">
        <v>100</v>
      </c>
      <c r="J19" s="10">
        <v>8.6999999999999993</v>
      </c>
      <c r="K19" s="11">
        <v>13.7</v>
      </c>
      <c r="L19" s="10">
        <v>77.599999999999994</v>
      </c>
      <c r="M19" s="251">
        <v>100</v>
      </c>
      <c r="N19" s="183" t="s">
        <v>110</v>
      </c>
    </row>
    <row r="20" spans="1:14" ht="24" x14ac:dyDescent="0.2">
      <c r="A20" s="236" t="s">
        <v>109</v>
      </c>
      <c r="B20" s="240">
        <v>8.4</v>
      </c>
      <c r="C20" s="237">
        <v>3.7</v>
      </c>
      <c r="D20" s="237">
        <v>87.9</v>
      </c>
      <c r="E20" s="239">
        <f t="shared" si="0"/>
        <v>100</v>
      </c>
      <c r="F20" s="238">
        <v>6.7</v>
      </c>
      <c r="G20" s="238">
        <v>3.4</v>
      </c>
      <c r="H20" s="238">
        <v>89.9</v>
      </c>
      <c r="I20" s="239">
        <v>100</v>
      </c>
      <c r="J20" s="238">
        <v>11.1</v>
      </c>
      <c r="K20" s="237">
        <v>4.0999999999999996</v>
      </c>
      <c r="L20" s="238">
        <v>84.8</v>
      </c>
      <c r="M20" s="252">
        <v>100</v>
      </c>
      <c r="N20" s="241" t="s">
        <v>108</v>
      </c>
    </row>
    <row r="21" spans="1:14" ht="20.100000000000001" customHeight="1" x14ac:dyDescent="0.2">
      <c r="A21" s="719" t="s">
        <v>716</v>
      </c>
      <c r="B21" s="719"/>
      <c r="C21" s="719"/>
      <c r="D21" s="719"/>
      <c r="E21" s="719"/>
      <c r="F21" s="719"/>
      <c r="G21" s="719"/>
      <c r="H21" s="719"/>
      <c r="I21" s="719"/>
      <c r="J21" s="719"/>
      <c r="K21" s="719"/>
      <c r="L21" s="719"/>
      <c r="M21" s="719"/>
      <c r="N21" s="719"/>
    </row>
    <row r="22" spans="1:14" ht="33.75" customHeight="1" x14ac:dyDescent="0.2">
      <c r="A22" s="752" t="s">
        <v>717</v>
      </c>
      <c r="B22" s="752"/>
      <c r="C22" s="752"/>
      <c r="D22" s="752"/>
      <c r="E22" s="752"/>
      <c r="F22" s="752"/>
      <c r="G22" s="752"/>
      <c r="H22" s="752"/>
      <c r="I22" s="752"/>
      <c r="J22" s="752"/>
      <c r="K22" s="752"/>
      <c r="L22" s="752"/>
      <c r="M22" s="752"/>
      <c r="N22" s="752"/>
    </row>
    <row r="23" spans="1:14" ht="5.0999999999999996" customHeight="1" x14ac:dyDescent="0.2">
      <c r="A23" s="18"/>
      <c r="B23" s="18"/>
      <c r="C23" s="18"/>
      <c r="D23" s="18"/>
      <c r="E23" s="18"/>
      <c r="F23" s="18"/>
      <c r="G23" s="18"/>
      <c r="H23" s="18"/>
      <c r="I23" s="18"/>
      <c r="J23" s="18"/>
      <c r="K23" s="18"/>
      <c r="L23" s="18"/>
      <c r="M23" s="18"/>
      <c r="N23" s="18"/>
    </row>
    <row r="24" spans="1:14" ht="16.5" customHeight="1" x14ac:dyDescent="0.2">
      <c r="A24" s="740" t="s">
        <v>118</v>
      </c>
      <c r="B24" s="743" t="s">
        <v>117</v>
      </c>
      <c r="C24" s="753"/>
      <c r="D24" s="753"/>
      <c r="E24" s="753"/>
      <c r="F24" s="753"/>
      <c r="G24" s="753"/>
      <c r="H24" s="753"/>
      <c r="I24" s="753"/>
      <c r="J24" s="753"/>
      <c r="K24" s="753"/>
      <c r="L24" s="753"/>
      <c r="M24" s="745"/>
      <c r="N24" s="754" t="s">
        <v>483</v>
      </c>
    </row>
    <row r="25" spans="1:14" ht="16.5" customHeight="1" x14ac:dyDescent="0.2">
      <c r="A25" s="729"/>
      <c r="B25" s="746" t="s">
        <v>814</v>
      </c>
      <c r="C25" s="747"/>
      <c r="D25" s="747"/>
      <c r="E25" s="747"/>
      <c r="F25" s="747"/>
      <c r="G25" s="747"/>
      <c r="H25" s="747"/>
      <c r="I25" s="747"/>
      <c r="J25" s="747"/>
      <c r="K25" s="747"/>
      <c r="L25" s="747"/>
      <c r="M25" s="748"/>
      <c r="N25" s="750"/>
    </row>
    <row r="26" spans="1:14" ht="18" customHeight="1" x14ac:dyDescent="0.2">
      <c r="A26" s="729"/>
      <c r="B26" s="736" t="s">
        <v>22</v>
      </c>
      <c r="C26" s="737"/>
      <c r="D26" s="737"/>
      <c r="E26" s="64" t="s">
        <v>21</v>
      </c>
      <c r="F26" s="738" t="s">
        <v>20</v>
      </c>
      <c r="G26" s="739"/>
      <c r="H26" s="739"/>
      <c r="I26" s="65" t="s">
        <v>19</v>
      </c>
      <c r="J26" s="700" t="s">
        <v>18</v>
      </c>
      <c r="K26" s="16"/>
      <c r="L26" s="15"/>
      <c r="M26" s="642" t="s">
        <v>17</v>
      </c>
      <c r="N26" s="750"/>
    </row>
    <row r="27" spans="1:14" ht="16.5" customHeight="1" x14ac:dyDescent="0.2">
      <c r="A27" s="729"/>
      <c r="B27" s="399" t="s">
        <v>387</v>
      </c>
      <c r="C27" s="416" t="s">
        <v>386</v>
      </c>
      <c r="D27" s="417" t="s">
        <v>116</v>
      </c>
      <c r="E27" s="704" t="s">
        <v>13</v>
      </c>
      <c r="F27" s="415" t="s">
        <v>387</v>
      </c>
      <c r="G27" s="416" t="s">
        <v>386</v>
      </c>
      <c r="H27" s="417" t="s">
        <v>116</v>
      </c>
      <c r="I27" s="704" t="s">
        <v>13</v>
      </c>
      <c r="J27" s="415" t="s">
        <v>387</v>
      </c>
      <c r="K27" s="416" t="s">
        <v>386</v>
      </c>
      <c r="L27" s="417" t="s">
        <v>116</v>
      </c>
      <c r="M27" s="420" t="s">
        <v>13</v>
      </c>
      <c r="N27" s="750"/>
    </row>
    <row r="28" spans="1:14" ht="26.45" customHeight="1" x14ac:dyDescent="0.2">
      <c r="A28" s="742"/>
      <c r="B28" s="702" t="s">
        <v>815</v>
      </c>
      <c r="C28" s="701" t="s">
        <v>388</v>
      </c>
      <c r="D28" s="705" t="s">
        <v>389</v>
      </c>
      <c r="E28" s="419" t="s">
        <v>12</v>
      </c>
      <c r="F28" s="702" t="s">
        <v>815</v>
      </c>
      <c r="G28" s="701" t="s">
        <v>388</v>
      </c>
      <c r="H28" s="705" t="s">
        <v>389</v>
      </c>
      <c r="I28" s="419" t="s">
        <v>12</v>
      </c>
      <c r="J28" s="702" t="s">
        <v>815</v>
      </c>
      <c r="K28" s="701" t="s">
        <v>388</v>
      </c>
      <c r="L28" s="705" t="s">
        <v>389</v>
      </c>
      <c r="M28" s="703" t="s">
        <v>12</v>
      </c>
      <c r="N28" s="751"/>
    </row>
    <row r="29" spans="1:14" ht="28.15" customHeight="1" x14ac:dyDescent="0.2">
      <c r="A29" s="244" t="s">
        <v>107</v>
      </c>
      <c r="B29" s="502">
        <v>9.1999999999999993</v>
      </c>
      <c r="C29" s="502">
        <v>14.1</v>
      </c>
      <c r="D29" s="502">
        <v>76.7</v>
      </c>
      <c r="E29" s="503">
        <f>SUM(B29:D29)</f>
        <v>100</v>
      </c>
      <c r="F29" s="504">
        <v>8.8000000000000007</v>
      </c>
      <c r="G29" s="504">
        <v>14.2</v>
      </c>
      <c r="H29" s="504">
        <v>77</v>
      </c>
      <c r="I29" s="503">
        <v>100</v>
      </c>
      <c r="J29" s="504">
        <v>10.1</v>
      </c>
      <c r="K29" s="502">
        <v>13.8</v>
      </c>
      <c r="L29" s="504">
        <v>76.099999999999994</v>
      </c>
      <c r="M29" s="503">
        <v>100</v>
      </c>
      <c r="N29" s="242" t="s">
        <v>106</v>
      </c>
    </row>
    <row r="30" spans="1:14" ht="25.5" customHeight="1" x14ac:dyDescent="0.2">
      <c r="A30" s="235" t="s">
        <v>105</v>
      </c>
      <c r="B30" s="462">
        <v>6.2</v>
      </c>
      <c r="C30" s="462">
        <v>10.5</v>
      </c>
      <c r="D30" s="462">
        <v>83.3</v>
      </c>
      <c r="E30" s="489">
        <f>SUM(B30:D30)</f>
        <v>100</v>
      </c>
      <c r="F30" s="463">
        <v>5.9</v>
      </c>
      <c r="G30" s="463">
        <v>9.9</v>
      </c>
      <c r="H30" s="463">
        <v>84.2</v>
      </c>
      <c r="I30" s="489">
        <v>100</v>
      </c>
      <c r="J30" s="463">
        <v>6.8</v>
      </c>
      <c r="K30" s="462">
        <v>11.3</v>
      </c>
      <c r="L30" s="463">
        <v>81.900000000000006</v>
      </c>
      <c r="M30" s="489">
        <v>100</v>
      </c>
      <c r="N30" s="183" t="s">
        <v>104</v>
      </c>
    </row>
    <row r="31" spans="1:14" ht="40.5" customHeight="1" x14ac:dyDescent="0.2">
      <c r="A31" s="235" t="s">
        <v>103</v>
      </c>
      <c r="B31" s="462">
        <v>6</v>
      </c>
      <c r="C31" s="462">
        <v>11.6</v>
      </c>
      <c r="D31" s="462">
        <v>82.4</v>
      </c>
      <c r="E31" s="489">
        <f>SUM(B31:D31)</f>
        <v>100</v>
      </c>
      <c r="F31" s="463">
        <v>5.7</v>
      </c>
      <c r="G31" s="463">
        <v>11.4</v>
      </c>
      <c r="H31" s="463">
        <v>82.9</v>
      </c>
      <c r="I31" s="489">
        <v>100</v>
      </c>
      <c r="J31" s="463">
        <v>6.5</v>
      </c>
      <c r="K31" s="462">
        <v>11.9</v>
      </c>
      <c r="L31" s="463">
        <v>81.599999999999994</v>
      </c>
      <c r="M31" s="489">
        <v>100</v>
      </c>
      <c r="N31" s="183" t="s">
        <v>384</v>
      </c>
    </row>
    <row r="32" spans="1:14" ht="26.25" customHeight="1" x14ac:dyDescent="0.2">
      <c r="A32" s="235" t="s">
        <v>102</v>
      </c>
      <c r="B32" s="462">
        <v>0.8</v>
      </c>
      <c r="C32" s="462">
        <v>1.8</v>
      </c>
      <c r="D32" s="462">
        <v>97.4</v>
      </c>
      <c r="E32" s="489">
        <f>SUM(B32:D32)</f>
        <v>100</v>
      </c>
      <c r="F32" s="463">
        <v>0.6</v>
      </c>
      <c r="G32" s="463">
        <v>1.9</v>
      </c>
      <c r="H32" s="463">
        <v>97.5</v>
      </c>
      <c r="I32" s="489">
        <v>100</v>
      </c>
      <c r="J32" s="463">
        <v>0.9</v>
      </c>
      <c r="K32" s="462">
        <v>1.7</v>
      </c>
      <c r="L32" s="463">
        <v>97.4</v>
      </c>
      <c r="M32" s="489">
        <v>100</v>
      </c>
      <c r="N32" s="183" t="s">
        <v>101</v>
      </c>
    </row>
    <row r="33" spans="1:14" ht="36.75" customHeight="1" x14ac:dyDescent="0.2">
      <c r="A33" s="236" t="s">
        <v>100</v>
      </c>
      <c r="B33" s="505">
        <v>0.5</v>
      </c>
      <c r="C33" s="506">
        <v>1</v>
      </c>
      <c r="D33" s="506">
        <v>98.5</v>
      </c>
      <c r="E33" s="507">
        <f>SUM(B33:D33)</f>
        <v>100</v>
      </c>
      <c r="F33" s="508">
        <v>0.4</v>
      </c>
      <c r="G33" s="508">
        <v>1.1000000000000001</v>
      </c>
      <c r="H33" s="508">
        <v>98.5</v>
      </c>
      <c r="I33" s="507">
        <v>100</v>
      </c>
      <c r="J33" s="508">
        <v>0.6</v>
      </c>
      <c r="K33" s="506">
        <v>1</v>
      </c>
      <c r="L33" s="508">
        <v>98.4</v>
      </c>
      <c r="M33" s="507">
        <v>100</v>
      </c>
      <c r="N33" s="241" t="s">
        <v>385</v>
      </c>
    </row>
  </sheetData>
  <mergeCells count="16">
    <mergeCell ref="A21:N21"/>
    <mergeCell ref="A22:N22"/>
    <mergeCell ref="B26:D26"/>
    <mergeCell ref="F26:H26"/>
    <mergeCell ref="A24:A28"/>
    <mergeCell ref="B24:M24"/>
    <mergeCell ref="B25:M25"/>
    <mergeCell ref="N24:N28"/>
    <mergeCell ref="A1:N1"/>
    <mergeCell ref="A2:N2"/>
    <mergeCell ref="B6:D6"/>
    <mergeCell ref="F6:H6"/>
    <mergeCell ref="A4:A8"/>
    <mergeCell ref="B4:M4"/>
    <mergeCell ref="B5:M5"/>
    <mergeCell ref="N4:N8"/>
  </mergeCells>
  <printOptions horizontalCentered="1"/>
  <pageMargins left="0.59055118110236227" right="0.59055118110236227" top="0.78740157480314965" bottom="0.59055118110236227" header="0.39370078740157483" footer="0.39370078740157483"/>
  <pageSetup paperSize="9" scale="83"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rowBreaks count="1" manualBreakCount="1">
    <brk id="20"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N40"/>
  <sheetViews>
    <sheetView rightToLeft="1" tabSelected="1" view="pageBreakPreview" zoomScaleNormal="100" zoomScaleSheetLayoutView="100" workbookViewId="0">
      <selection activeCell="K18" sqref="K18"/>
    </sheetView>
  </sheetViews>
  <sheetFormatPr defaultColWidth="9.125" defaultRowHeight="14.25" x14ac:dyDescent="0.2"/>
  <cols>
    <col min="1" max="1" width="20" style="1" customWidth="1"/>
    <col min="2" max="2" width="7.125" style="1" customWidth="1"/>
    <col min="3" max="4" width="8.25" style="1" customWidth="1"/>
    <col min="5" max="5" width="7.125" style="1" customWidth="1"/>
    <col min="6" max="6" width="8.25" style="1" customWidth="1"/>
    <col min="7" max="7" width="8.75" style="1" customWidth="1"/>
    <col min="8" max="8" width="7.75" style="1" customWidth="1"/>
    <col min="9" max="9" width="7.125" style="1" customWidth="1"/>
    <col min="10" max="10" width="6.25" style="1" customWidth="1"/>
    <col min="11" max="11" width="8.375" style="1" customWidth="1"/>
    <col min="12" max="12" width="7.375" style="1" customWidth="1"/>
    <col min="13" max="13" width="6.75" style="1" customWidth="1"/>
    <col min="14" max="14" width="21.25" style="1" customWidth="1"/>
    <col min="15" max="16384" width="9.125" style="1"/>
  </cols>
  <sheetData>
    <row r="1" spans="1:14" s="20" customFormat="1" ht="20.100000000000001" customHeight="1" x14ac:dyDescent="0.2">
      <c r="A1" s="706" t="s">
        <v>720</v>
      </c>
      <c r="B1" s="706"/>
      <c r="C1" s="706"/>
      <c r="D1" s="706"/>
      <c r="E1" s="706"/>
      <c r="F1" s="706"/>
      <c r="G1" s="706"/>
      <c r="H1" s="706"/>
      <c r="I1" s="706"/>
      <c r="J1" s="706"/>
      <c r="K1" s="706"/>
      <c r="L1" s="706"/>
      <c r="M1" s="706"/>
      <c r="N1" s="706"/>
    </row>
    <row r="2" spans="1:14" s="20" customFormat="1" ht="32.25" customHeight="1" x14ac:dyDescent="0.2">
      <c r="A2" s="707" t="s">
        <v>725</v>
      </c>
      <c r="B2" s="707"/>
      <c r="C2" s="707"/>
      <c r="D2" s="707"/>
      <c r="E2" s="707"/>
      <c r="F2" s="707"/>
      <c r="G2" s="707"/>
      <c r="H2" s="707"/>
      <c r="I2" s="707"/>
      <c r="J2" s="707"/>
      <c r="K2" s="707"/>
      <c r="L2" s="707"/>
      <c r="M2" s="707"/>
      <c r="N2" s="707"/>
    </row>
    <row r="3" spans="1:14" ht="6" customHeight="1" x14ac:dyDescent="0.2"/>
    <row r="4" spans="1:14" ht="16.5" customHeight="1" x14ac:dyDescent="0.2">
      <c r="A4" s="766" t="s">
        <v>718</v>
      </c>
      <c r="B4" s="767" t="s">
        <v>722</v>
      </c>
      <c r="C4" s="768"/>
      <c r="D4" s="768"/>
      <c r="E4" s="768"/>
      <c r="F4" s="768"/>
      <c r="G4" s="768"/>
      <c r="H4" s="768"/>
      <c r="I4" s="768"/>
      <c r="J4" s="768"/>
      <c r="K4" s="768"/>
      <c r="L4" s="768"/>
      <c r="M4" s="769"/>
      <c r="N4" s="754" t="s">
        <v>719</v>
      </c>
    </row>
    <row r="5" spans="1:14" ht="16.5" customHeight="1" x14ac:dyDescent="0.2">
      <c r="A5" s="729"/>
      <c r="B5" s="763" t="s">
        <v>721</v>
      </c>
      <c r="C5" s="764"/>
      <c r="D5" s="764"/>
      <c r="E5" s="764"/>
      <c r="F5" s="764"/>
      <c r="G5" s="764"/>
      <c r="H5" s="764"/>
      <c r="I5" s="764"/>
      <c r="J5" s="764"/>
      <c r="K5" s="764"/>
      <c r="L5" s="764"/>
      <c r="M5" s="765"/>
      <c r="N5" s="750"/>
    </row>
    <row r="6" spans="1:14" ht="17.100000000000001" customHeight="1" x14ac:dyDescent="0.2">
      <c r="A6" s="729"/>
      <c r="B6" s="755" t="s">
        <v>22</v>
      </c>
      <c r="C6" s="756"/>
      <c r="D6" s="757" t="s">
        <v>21</v>
      </c>
      <c r="E6" s="758"/>
      <c r="F6" s="759" t="s">
        <v>20</v>
      </c>
      <c r="G6" s="760"/>
      <c r="H6" s="761" t="s">
        <v>19</v>
      </c>
      <c r="I6" s="762"/>
      <c r="J6" s="759" t="s">
        <v>18</v>
      </c>
      <c r="K6" s="760"/>
      <c r="L6" s="757" t="s">
        <v>17</v>
      </c>
      <c r="M6" s="757"/>
      <c r="N6" s="750"/>
    </row>
    <row r="7" spans="1:14" ht="36" customHeight="1" x14ac:dyDescent="0.2">
      <c r="A7" s="729"/>
      <c r="B7" s="643" t="s">
        <v>150</v>
      </c>
      <c r="C7" s="644" t="s">
        <v>149</v>
      </c>
      <c r="D7" s="644" t="s">
        <v>148</v>
      </c>
      <c r="E7" s="645" t="s">
        <v>13</v>
      </c>
      <c r="F7" s="646" t="s">
        <v>150</v>
      </c>
      <c r="G7" s="644" t="s">
        <v>149</v>
      </c>
      <c r="H7" s="644" t="s">
        <v>148</v>
      </c>
      <c r="I7" s="645" t="s">
        <v>13</v>
      </c>
      <c r="J7" s="646" t="s">
        <v>150</v>
      </c>
      <c r="K7" s="644" t="s">
        <v>149</v>
      </c>
      <c r="L7" s="644" t="s">
        <v>148</v>
      </c>
      <c r="M7" s="647" t="s">
        <v>13</v>
      </c>
      <c r="N7" s="750"/>
    </row>
    <row r="8" spans="1:14" ht="38.25" customHeight="1" x14ac:dyDescent="0.2">
      <c r="A8" s="742"/>
      <c r="B8" s="640" t="s">
        <v>484</v>
      </c>
      <c r="C8" s="422" t="s">
        <v>392</v>
      </c>
      <c r="D8" s="398" t="s">
        <v>485</v>
      </c>
      <c r="E8" s="419" t="s">
        <v>12</v>
      </c>
      <c r="F8" s="422" t="s">
        <v>484</v>
      </c>
      <c r="G8" s="422" t="s">
        <v>392</v>
      </c>
      <c r="H8" s="398" t="s">
        <v>485</v>
      </c>
      <c r="I8" s="419" t="s">
        <v>12</v>
      </c>
      <c r="J8" s="422" t="s">
        <v>484</v>
      </c>
      <c r="K8" s="422" t="s">
        <v>392</v>
      </c>
      <c r="L8" s="398" t="s">
        <v>485</v>
      </c>
      <c r="M8" s="423" t="s">
        <v>12</v>
      </c>
      <c r="N8" s="751"/>
    </row>
    <row r="9" spans="1:14" ht="16.899999999999999" customHeight="1" x14ac:dyDescent="0.2">
      <c r="A9" s="23" t="s">
        <v>177</v>
      </c>
      <c r="B9" s="485">
        <v>6.2</v>
      </c>
      <c r="C9" s="485">
        <v>84.8</v>
      </c>
      <c r="D9" s="485">
        <v>9</v>
      </c>
      <c r="E9" s="486">
        <f>SUM(B9:D9)</f>
        <v>100</v>
      </c>
      <c r="F9" s="485">
        <v>5.9</v>
      </c>
      <c r="G9" s="485">
        <v>87.1</v>
      </c>
      <c r="H9" s="485">
        <v>7</v>
      </c>
      <c r="I9" s="486">
        <v>100</v>
      </c>
      <c r="J9" s="485">
        <v>6.7</v>
      </c>
      <c r="K9" s="485">
        <v>81.099999999999994</v>
      </c>
      <c r="L9" s="485">
        <v>12.2</v>
      </c>
      <c r="M9" s="486">
        <v>100</v>
      </c>
      <c r="N9" s="13" t="s">
        <v>176</v>
      </c>
    </row>
    <row r="10" spans="1:14" ht="23.25" customHeight="1" x14ac:dyDescent="0.2">
      <c r="A10" s="23" t="s">
        <v>175</v>
      </c>
      <c r="B10" s="463">
        <v>8.5</v>
      </c>
      <c r="C10" s="463">
        <v>81.099999999999994</v>
      </c>
      <c r="D10" s="463">
        <v>10.4</v>
      </c>
      <c r="E10" s="489">
        <v>100</v>
      </c>
      <c r="F10" s="463">
        <v>7.7</v>
      </c>
      <c r="G10" s="463">
        <v>84.4</v>
      </c>
      <c r="H10" s="463">
        <v>7.9</v>
      </c>
      <c r="I10" s="489">
        <v>100</v>
      </c>
      <c r="J10" s="463">
        <v>9.6999999999999993</v>
      </c>
      <c r="K10" s="463">
        <v>75.8</v>
      </c>
      <c r="L10" s="463">
        <v>14.5</v>
      </c>
      <c r="M10" s="489">
        <v>100</v>
      </c>
      <c r="N10" s="13" t="s">
        <v>699</v>
      </c>
    </row>
    <row r="11" spans="1:14" ht="16.899999999999999" customHeight="1" x14ac:dyDescent="0.2">
      <c r="A11" s="23" t="s">
        <v>174</v>
      </c>
      <c r="B11" s="463">
        <v>10.9</v>
      </c>
      <c r="C11" s="463">
        <v>72.900000000000006</v>
      </c>
      <c r="D11" s="463">
        <v>16.2</v>
      </c>
      <c r="E11" s="489">
        <v>100</v>
      </c>
      <c r="F11" s="463">
        <v>8.1</v>
      </c>
      <c r="G11" s="463">
        <v>80.7</v>
      </c>
      <c r="H11" s="463">
        <v>11.2</v>
      </c>
      <c r="I11" s="489">
        <v>100</v>
      </c>
      <c r="J11" s="463">
        <v>15.1</v>
      </c>
      <c r="K11" s="463">
        <v>61.1</v>
      </c>
      <c r="L11" s="463">
        <v>23.8</v>
      </c>
      <c r="M11" s="489">
        <v>100</v>
      </c>
      <c r="N11" s="13" t="s">
        <v>173</v>
      </c>
    </row>
    <row r="12" spans="1:14" s="4" customFormat="1" ht="24" x14ac:dyDescent="0.2">
      <c r="A12" s="23" t="s">
        <v>172</v>
      </c>
      <c r="B12" s="463">
        <v>12.9</v>
      </c>
      <c r="C12" s="463">
        <v>73.900000000000006</v>
      </c>
      <c r="D12" s="463">
        <v>13.2</v>
      </c>
      <c r="E12" s="489">
        <v>100</v>
      </c>
      <c r="F12" s="463">
        <v>8.9</v>
      </c>
      <c r="G12" s="463">
        <v>81.900000000000006</v>
      </c>
      <c r="H12" s="463">
        <v>9.1999999999999993</v>
      </c>
      <c r="I12" s="489">
        <v>100</v>
      </c>
      <c r="J12" s="463">
        <v>19</v>
      </c>
      <c r="K12" s="463">
        <v>61.8</v>
      </c>
      <c r="L12" s="463">
        <v>19.2</v>
      </c>
      <c r="M12" s="489">
        <v>100</v>
      </c>
      <c r="N12" s="13" t="s">
        <v>171</v>
      </c>
    </row>
    <row r="13" spans="1:14" ht="24" x14ac:dyDescent="0.2">
      <c r="A13" s="23" t="s">
        <v>170</v>
      </c>
      <c r="B13" s="463">
        <v>7.6</v>
      </c>
      <c r="C13" s="463">
        <v>79.900000000000006</v>
      </c>
      <c r="D13" s="463">
        <v>12.5</v>
      </c>
      <c r="E13" s="489">
        <v>100</v>
      </c>
      <c r="F13" s="463">
        <v>5.9</v>
      </c>
      <c r="G13" s="463">
        <v>84.7</v>
      </c>
      <c r="H13" s="463">
        <v>9.4</v>
      </c>
      <c r="I13" s="489">
        <v>100</v>
      </c>
      <c r="J13" s="463"/>
      <c r="K13" s="463">
        <v>73.099999999999994</v>
      </c>
      <c r="L13" s="463">
        <v>16.8</v>
      </c>
      <c r="M13" s="489">
        <v>100</v>
      </c>
      <c r="N13" s="13" t="s">
        <v>390</v>
      </c>
    </row>
    <row r="14" spans="1:14" ht="24" x14ac:dyDescent="0.2">
      <c r="A14" s="23" t="s">
        <v>169</v>
      </c>
      <c r="B14" s="463">
        <v>9</v>
      </c>
      <c r="C14" s="463">
        <v>79.7</v>
      </c>
      <c r="D14" s="463">
        <v>11.3</v>
      </c>
      <c r="E14" s="489">
        <v>100</v>
      </c>
      <c r="F14" s="463">
        <v>6.3</v>
      </c>
      <c r="G14" s="463">
        <v>85</v>
      </c>
      <c r="H14" s="463">
        <v>8.6999999999999993</v>
      </c>
      <c r="I14" s="489">
        <v>100</v>
      </c>
      <c r="J14" s="463">
        <v>12.7</v>
      </c>
      <c r="K14" s="463">
        <v>72.3</v>
      </c>
      <c r="L14" s="463">
        <v>15</v>
      </c>
      <c r="M14" s="489">
        <v>100</v>
      </c>
      <c r="N14" s="13" t="s">
        <v>168</v>
      </c>
    </row>
    <row r="15" spans="1:14" s="4" customFormat="1" ht="40.5" x14ac:dyDescent="0.2">
      <c r="A15" s="23" t="s">
        <v>167</v>
      </c>
      <c r="B15" s="463">
        <v>6.9</v>
      </c>
      <c r="C15" s="463">
        <v>79</v>
      </c>
      <c r="D15" s="463">
        <v>14.1</v>
      </c>
      <c r="E15" s="489">
        <v>100</v>
      </c>
      <c r="F15" s="463">
        <v>4.4000000000000004</v>
      </c>
      <c r="G15" s="463">
        <v>85.4</v>
      </c>
      <c r="H15" s="463">
        <v>10.199999999999999</v>
      </c>
      <c r="I15" s="489">
        <v>100</v>
      </c>
      <c r="J15" s="463">
        <v>12.5</v>
      </c>
      <c r="K15" s="463">
        <v>64.7</v>
      </c>
      <c r="L15" s="463">
        <v>22.8</v>
      </c>
      <c r="M15" s="489">
        <v>100</v>
      </c>
      <c r="N15" s="13" t="s">
        <v>166</v>
      </c>
    </row>
    <row r="16" spans="1:14" ht="40.5" x14ac:dyDescent="0.2">
      <c r="A16" s="23" t="s">
        <v>165</v>
      </c>
      <c r="B16" s="463">
        <v>7.5</v>
      </c>
      <c r="C16" s="463">
        <v>77.599999999999994</v>
      </c>
      <c r="D16" s="463">
        <v>14.9</v>
      </c>
      <c r="E16" s="489">
        <v>100</v>
      </c>
      <c r="F16" s="463">
        <v>4.9000000000000004</v>
      </c>
      <c r="G16" s="463">
        <v>84.6</v>
      </c>
      <c r="H16" s="463">
        <v>10.5</v>
      </c>
      <c r="I16" s="489">
        <v>100</v>
      </c>
      <c r="J16" s="463">
        <v>12.9</v>
      </c>
      <c r="K16" s="463">
        <v>62.9</v>
      </c>
      <c r="L16" s="463">
        <v>24.2</v>
      </c>
      <c r="M16" s="489">
        <v>100</v>
      </c>
      <c r="N16" s="13" t="s">
        <v>164</v>
      </c>
    </row>
    <row r="17" spans="1:14" ht="16.899999999999999" customHeight="1" x14ac:dyDescent="0.2">
      <c r="A17" s="648" t="s">
        <v>697</v>
      </c>
      <c r="B17" s="463">
        <v>6</v>
      </c>
      <c r="C17" s="463">
        <v>78.7</v>
      </c>
      <c r="D17" s="463">
        <v>15.3</v>
      </c>
      <c r="E17" s="489">
        <v>100</v>
      </c>
      <c r="F17" s="463">
        <v>4.4000000000000004</v>
      </c>
      <c r="G17" s="463">
        <v>84.2</v>
      </c>
      <c r="H17" s="463">
        <v>11.4</v>
      </c>
      <c r="I17" s="489">
        <v>100</v>
      </c>
      <c r="J17" s="463">
        <v>8.1999999999999993</v>
      </c>
      <c r="K17" s="463">
        <v>70.8</v>
      </c>
      <c r="L17" s="463">
        <v>21</v>
      </c>
      <c r="M17" s="489">
        <v>100</v>
      </c>
      <c r="N17" s="13" t="s">
        <v>163</v>
      </c>
    </row>
    <row r="18" spans="1:14" s="4" customFormat="1" ht="24.6" customHeight="1" x14ac:dyDescent="0.2">
      <c r="A18" s="23" t="s">
        <v>162</v>
      </c>
      <c r="B18" s="463">
        <v>5.2</v>
      </c>
      <c r="C18" s="463">
        <v>76.599999999999994</v>
      </c>
      <c r="D18" s="463">
        <v>18.2</v>
      </c>
      <c r="E18" s="489">
        <v>100</v>
      </c>
      <c r="F18" s="463">
        <v>4.3</v>
      </c>
      <c r="G18" s="463">
        <v>82.8</v>
      </c>
      <c r="H18" s="463">
        <v>12.9</v>
      </c>
      <c r="I18" s="489">
        <v>100</v>
      </c>
      <c r="J18" s="463">
        <v>6.5</v>
      </c>
      <c r="K18" s="463">
        <v>68.099999999999994</v>
      </c>
      <c r="L18" s="463">
        <v>25.4</v>
      </c>
      <c r="M18" s="489">
        <v>100</v>
      </c>
      <c r="N18" s="13" t="s">
        <v>161</v>
      </c>
    </row>
    <row r="19" spans="1:14" s="4" customFormat="1" ht="35.25" customHeight="1" x14ac:dyDescent="0.2">
      <c r="A19" s="23" t="s">
        <v>160</v>
      </c>
      <c r="B19" s="463">
        <v>17.899999999999999</v>
      </c>
      <c r="C19" s="463">
        <v>64.900000000000006</v>
      </c>
      <c r="D19" s="463">
        <v>17.2</v>
      </c>
      <c r="E19" s="489">
        <v>100</v>
      </c>
      <c r="F19" s="463">
        <v>17.7</v>
      </c>
      <c r="G19" s="463">
        <v>67.599999999999994</v>
      </c>
      <c r="H19" s="463">
        <v>14.7</v>
      </c>
      <c r="I19" s="489">
        <v>100</v>
      </c>
      <c r="J19" s="463">
        <v>18.2</v>
      </c>
      <c r="K19" s="463">
        <v>60.4</v>
      </c>
      <c r="L19" s="463">
        <v>21.4</v>
      </c>
      <c r="M19" s="489">
        <v>100</v>
      </c>
      <c r="N19" s="13" t="s">
        <v>159</v>
      </c>
    </row>
    <row r="20" spans="1:14" s="4" customFormat="1" ht="24.6" customHeight="1" x14ac:dyDescent="0.2">
      <c r="A20" s="23" t="s">
        <v>158</v>
      </c>
      <c r="B20" s="463">
        <v>4.3</v>
      </c>
      <c r="C20" s="463">
        <v>64.900000000000006</v>
      </c>
      <c r="D20" s="463">
        <v>30.8</v>
      </c>
      <c r="E20" s="489">
        <v>100</v>
      </c>
      <c r="F20" s="463">
        <v>4.0999999999999996</v>
      </c>
      <c r="G20" s="463">
        <v>67.8</v>
      </c>
      <c r="H20" s="463">
        <v>28.1</v>
      </c>
      <c r="I20" s="489">
        <v>100</v>
      </c>
      <c r="J20" s="463">
        <v>4.7</v>
      </c>
      <c r="K20" s="463">
        <v>60.3</v>
      </c>
      <c r="L20" s="463">
        <v>35</v>
      </c>
      <c r="M20" s="489">
        <v>100</v>
      </c>
      <c r="N20" s="13" t="s">
        <v>157</v>
      </c>
    </row>
    <row r="21" spans="1:14" s="4" customFormat="1" ht="17.25" customHeight="1" x14ac:dyDescent="0.2">
      <c r="A21" s="23" t="s">
        <v>156</v>
      </c>
      <c r="B21" s="463">
        <v>3.4</v>
      </c>
      <c r="C21" s="463">
        <v>48.7</v>
      </c>
      <c r="D21" s="463">
        <v>47.9</v>
      </c>
      <c r="E21" s="489">
        <v>100</v>
      </c>
      <c r="F21" s="463">
        <v>3.7</v>
      </c>
      <c r="G21" s="463">
        <v>49.1</v>
      </c>
      <c r="H21" s="463">
        <v>47.2</v>
      </c>
      <c r="I21" s="489">
        <v>100</v>
      </c>
      <c r="J21" s="463">
        <v>3.1</v>
      </c>
      <c r="K21" s="463">
        <v>47.8</v>
      </c>
      <c r="L21" s="463">
        <v>49.1</v>
      </c>
      <c r="M21" s="498">
        <v>100</v>
      </c>
      <c r="N21" s="26" t="s">
        <v>155</v>
      </c>
    </row>
    <row r="22" spans="1:14" s="4" customFormat="1" ht="24.75" customHeight="1" x14ac:dyDescent="0.2">
      <c r="A22" s="23" t="s">
        <v>154</v>
      </c>
      <c r="B22" s="463">
        <v>20.6</v>
      </c>
      <c r="C22" s="463">
        <v>48.7</v>
      </c>
      <c r="D22" s="463">
        <v>30.7</v>
      </c>
      <c r="E22" s="489">
        <v>100</v>
      </c>
      <c r="F22" s="463">
        <v>24.3</v>
      </c>
      <c r="G22" s="463">
        <v>50.3</v>
      </c>
      <c r="H22" s="463">
        <v>25.4</v>
      </c>
      <c r="I22" s="489">
        <v>100</v>
      </c>
      <c r="J22" s="463">
        <v>15.4</v>
      </c>
      <c r="K22" s="463">
        <v>46.3</v>
      </c>
      <c r="L22" s="463">
        <v>38.299999999999997</v>
      </c>
      <c r="M22" s="498">
        <v>100</v>
      </c>
      <c r="N22" s="26" t="s">
        <v>700</v>
      </c>
    </row>
    <row r="23" spans="1:14" s="4" customFormat="1" ht="40.5" x14ac:dyDescent="0.2">
      <c r="A23" s="185" t="s">
        <v>153</v>
      </c>
      <c r="B23" s="499">
        <v>22.8</v>
      </c>
      <c r="C23" s="499">
        <v>47</v>
      </c>
      <c r="D23" s="499">
        <v>30.2</v>
      </c>
      <c r="E23" s="500">
        <v>100</v>
      </c>
      <c r="F23" s="499">
        <v>25.6</v>
      </c>
      <c r="G23" s="499">
        <v>50</v>
      </c>
      <c r="H23" s="499">
        <v>24.4</v>
      </c>
      <c r="I23" s="500">
        <v>100</v>
      </c>
      <c r="J23" s="499">
        <v>18.600000000000001</v>
      </c>
      <c r="K23" s="499">
        <v>42.5</v>
      </c>
      <c r="L23" s="499">
        <v>38.9</v>
      </c>
      <c r="M23" s="501">
        <v>100</v>
      </c>
      <c r="N23" s="188" t="s">
        <v>698</v>
      </c>
    </row>
    <row r="24" spans="1:14" ht="20.100000000000001" customHeight="1" x14ac:dyDescent="0.2">
      <c r="A24" s="706" t="s">
        <v>723</v>
      </c>
      <c r="B24" s="706"/>
      <c r="C24" s="706"/>
      <c r="D24" s="706"/>
      <c r="E24" s="706"/>
      <c r="F24" s="706"/>
      <c r="G24" s="706"/>
      <c r="H24" s="706"/>
      <c r="I24" s="706"/>
      <c r="J24" s="706"/>
      <c r="K24" s="706"/>
      <c r="L24" s="706"/>
      <c r="M24" s="706"/>
      <c r="N24" s="706"/>
    </row>
    <row r="25" spans="1:14" ht="33.75" customHeight="1" x14ac:dyDescent="0.2">
      <c r="A25" s="707" t="s">
        <v>724</v>
      </c>
      <c r="B25" s="707"/>
      <c r="C25" s="707"/>
      <c r="D25" s="707"/>
      <c r="E25" s="707"/>
      <c r="F25" s="707"/>
      <c r="G25" s="707"/>
      <c r="H25" s="707"/>
      <c r="I25" s="707"/>
      <c r="J25" s="707"/>
      <c r="K25" s="707"/>
      <c r="L25" s="707"/>
      <c r="M25" s="707"/>
      <c r="N25" s="707"/>
    </row>
    <row r="26" spans="1:14" ht="5.0999999999999996" customHeight="1" x14ac:dyDescent="0.2"/>
    <row r="27" spans="1:14" ht="16.5" customHeight="1" x14ac:dyDescent="0.2">
      <c r="A27" s="766" t="s">
        <v>718</v>
      </c>
      <c r="B27" s="767" t="s">
        <v>722</v>
      </c>
      <c r="C27" s="768"/>
      <c r="D27" s="768"/>
      <c r="E27" s="768"/>
      <c r="F27" s="768"/>
      <c r="G27" s="768"/>
      <c r="H27" s="768"/>
      <c r="I27" s="768"/>
      <c r="J27" s="768"/>
      <c r="K27" s="768"/>
      <c r="L27" s="768"/>
      <c r="M27" s="769"/>
      <c r="N27" s="754" t="s">
        <v>719</v>
      </c>
    </row>
    <row r="28" spans="1:14" ht="16.5" customHeight="1" x14ac:dyDescent="0.2">
      <c r="A28" s="729"/>
      <c r="B28" s="763" t="s">
        <v>721</v>
      </c>
      <c r="C28" s="764"/>
      <c r="D28" s="764"/>
      <c r="E28" s="764"/>
      <c r="F28" s="764"/>
      <c r="G28" s="764"/>
      <c r="H28" s="764"/>
      <c r="I28" s="764"/>
      <c r="J28" s="764"/>
      <c r="K28" s="764"/>
      <c r="L28" s="764"/>
      <c r="M28" s="765"/>
      <c r="N28" s="750"/>
    </row>
    <row r="29" spans="1:14" ht="17.100000000000001" customHeight="1" x14ac:dyDescent="0.2">
      <c r="A29" s="729"/>
      <c r="B29" s="770" t="s">
        <v>22</v>
      </c>
      <c r="C29" s="771"/>
      <c r="D29" s="774" t="s">
        <v>21</v>
      </c>
      <c r="E29" s="775"/>
      <c r="F29" s="772" t="s">
        <v>20</v>
      </c>
      <c r="G29" s="773"/>
      <c r="H29" s="776" t="s">
        <v>19</v>
      </c>
      <c r="I29" s="777"/>
      <c r="J29" s="772" t="s">
        <v>18</v>
      </c>
      <c r="K29" s="773"/>
      <c r="L29" s="774" t="s">
        <v>17</v>
      </c>
      <c r="M29" s="774"/>
      <c r="N29" s="750"/>
    </row>
    <row r="30" spans="1:14" ht="36.75" customHeight="1" x14ac:dyDescent="0.2">
      <c r="A30" s="729"/>
      <c r="B30" s="643" t="s">
        <v>150</v>
      </c>
      <c r="C30" s="644" t="s">
        <v>149</v>
      </c>
      <c r="D30" s="644" t="s">
        <v>148</v>
      </c>
      <c r="E30" s="645" t="s">
        <v>13</v>
      </c>
      <c r="F30" s="646" t="s">
        <v>150</v>
      </c>
      <c r="G30" s="644" t="s">
        <v>149</v>
      </c>
      <c r="H30" s="644" t="s">
        <v>148</v>
      </c>
      <c r="I30" s="645" t="s">
        <v>13</v>
      </c>
      <c r="J30" s="646" t="s">
        <v>150</v>
      </c>
      <c r="K30" s="644" t="s">
        <v>149</v>
      </c>
      <c r="L30" s="644" t="s">
        <v>148</v>
      </c>
      <c r="M30" s="647" t="s">
        <v>13</v>
      </c>
      <c r="N30" s="750"/>
    </row>
    <row r="31" spans="1:14" ht="38.25" customHeight="1" x14ac:dyDescent="0.2">
      <c r="A31" s="742"/>
      <c r="B31" s="639" t="s">
        <v>484</v>
      </c>
      <c r="C31" s="348" t="s">
        <v>392</v>
      </c>
      <c r="D31" s="350" t="s">
        <v>485</v>
      </c>
      <c r="E31" s="351" t="s">
        <v>12</v>
      </c>
      <c r="F31" s="348" t="s">
        <v>484</v>
      </c>
      <c r="G31" s="348" t="s">
        <v>392</v>
      </c>
      <c r="H31" s="350" t="s">
        <v>485</v>
      </c>
      <c r="I31" s="351" t="s">
        <v>12</v>
      </c>
      <c r="J31" s="348" t="s">
        <v>484</v>
      </c>
      <c r="K31" s="348" t="s">
        <v>392</v>
      </c>
      <c r="L31" s="350" t="s">
        <v>485</v>
      </c>
      <c r="M31" s="349" t="s">
        <v>12</v>
      </c>
      <c r="N31" s="751"/>
    </row>
    <row r="32" spans="1:14" ht="40.5" x14ac:dyDescent="0.2">
      <c r="A32" s="23" t="s">
        <v>147</v>
      </c>
      <c r="B32" s="463">
        <v>12</v>
      </c>
      <c r="C32" s="463">
        <v>56.9</v>
      </c>
      <c r="D32" s="463">
        <v>31.1</v>
      </c>
      <c r="E32" s="489">
        <v>100</v>
      </c>
      <c r="F32" s="463">
        <v>12.6</v>
      </c>
      <c r="G32" s="463">
        <v>63.3</v>
      </c>
      <c r="H32" s="463">
        <v>24.1</v>
      </c>
      <c r="I32" s="489">
        <v>100</v>
      </c>
      <c r="J32" s="463">
        <v>11.2</v>
      </c>
      <c r="K32" s="463">
        <v>46.4</v>
      </c>
      <c r="L32" s="463">
        <v>42.4</v>
      </c>
      <c r="M32" s="489">
        <v>100</v>
      </c>
      <c r="N32" s="352" t="s">
        <v>146</v>
      </c>
    </row>
    <row r="33" spans="1:14" ht="24.75" customHeight="1" x14ac:dyDescent="0.2">
      <c r="A33" s="23" t="s">
        <v>145</v>
      </c>
      <c r="B33" s="463">
        <v>30.4</v>
      </c>
      <c r="C33" s="463">
        <v>57.9</v>
      </c>
      <c r="D33" s="463">
        <v>11.7</v>
      </c>
      <c r="E33" s="489">
        <v>100</v>
      </c>
      <c r="F33" s="463">
        <v>29.4</v>
      </c>
      <c r="G33" s="463">
        <v>62.2</v>
      </c>
      <c r="H33" s="463">
        <v>8.4</v>
      </c>
      <c r="I33" s="489">
        <v>100</v>
      </c>
      <c r="J33" s="463">
        <v>32</v>
      </c>
      <c r="K33" s="463">
        <v>51</v>
      </c>
      <c r="L33" s="463">
        <v>17</v>
      </c>
      <c r="M33" s="489">
        <v>100</v>
      </c>
      <c r="N33" s="353" t="s">
        <v>144</v>
      </c>
    </row>
    <row r="34" spans="1:14" ht="40.5" x14ac:dyDescent="0.2">
      <c r="A34" s="23" t="s">
        <v>143</v>
      </c>
      <c r="B34" s="463">
        <v>18</v>
      </c>
      <c r="C34" s="463">
        <v>63.3</v>
      </c>
      <c r="D34" s="463">
        <v>18.7</v>
      </c>
      <c r="E34" s="489">
        <v>100</v>
      </c>
      <c r="F34" s="463">
        <v>18.600000000000001</v>
      </c>
      <c r="G34" s="463">
        <v>67.2</v>
      </c>
      <c r="H34" s="463">
        <v>14.2</v>
      </c>
      <c r="I34" s="489">
        <v>100</v>
      </c>
      <c r="J34" s="463">
        <v>17.100000000000001</v>
      </c>
      <c r="K34" s="463">
        <v>57</v>
      </c>
      <c r="L34" s="463">
        <v>25.9</v>
      </c>
      <c r="M34" s="489">
        <v>100</v>
      </c>
      <c r="N34" s="353" t="s">
        <v>142</v>
      </c>
    </row>
    <row r="35" spans="1:14" ht="40.5" x14ac:dyDescent="0.2">
      <c r="A35" s="23" t="s">
        <v>141</v>
      </c>
      <c r="B35" s="463">
        <v>15.1</v>
      </c>
      <c r="C35" s="463">
        <v>49.9</v>
      </c>
      <c r="D35" s="463">
        <v>35</v>
      </c>
      <c r="E35" s="489">
        <v>100</v>
      </c>
      <c r="F35" s="463">
        <v>15.4</v>
      </c>
      <c r="G35" s="463">
        <v>54.6</v>
      </c>
      <c r="H35" s="463">
        <v>30</v>
      </c>
      <c r="I35" s="489">
        <v>100</v>
      </c>
      <c r="J35" s="463">
        <v>14.5</v>
      </c>
      <c r="K35" s="463">
        <v>40.9</v>
      </c>
      <c r="L35" s="463">
        <v>44.6</v>
      </c>
      <c r="M35" s="489">
        <v>100</v>
      </c>
      <c r="N35" s="353" t="s">
        <v>391</v>
      </c>
    </row>
    <row r="36" spans="1:14" ht="48" x14ac:dyDescent="0.2">
      <c r="A36" s="23" t="s">
        <v>140</v>
      </c>
      <c r="B36" s="463">
        <v>14.2</v>
      </c>
      <c r="C36" s="463">
        <v>50</v>
      </c>
      <c r="D36" s="463">
        <v>35.799999999999997</v>
      </c>
      <c r="E36" s="489">
        <v>100</v>
      </c>
      <c r="F36" s="463">
        <v>14.9</v>
      </c>
      <c r="G36" s="463">
        <v>54.7</v>
      </c>
      <c r="H36" s="463">
        <v>30.4</v>
      </c>
      <c r="I36" s="489">
        <v>100</v>
      </c>
      <c r="J36" s="463">
        <v>12.9</v>
      </c>
      <c r="K36" s="463">
        <v>41.4</v>
      </c>
      <c r="L36" s="463">
        <v>45.7</v>
      </c>
      <c r="M36" s="489">
        <v>100</v>
      </c>
      <c r="N36" s="353" t="s">
        <v>139</v>
      </c>
    </row>
    <row r="37" spans="1:14" ht="16.5" customHeight="1" x14ac:dyDescent="0.2">
      <c r="A37" s="23" t="s">
        <v>138</v>
      </c>
      <c r="B37" s="463">
        <v>56.9</v>
      </c>
      <c r="C37" s="463">
        <v>29.7</v>
      </c>
      <c r="D37" s="463">
        <v>13.4</v>
      </c>
      <c r="E37" s="489">
        <v>100</v>
      </c>
      <c r="F37" s="463">
        <v>57.8</v>
      </c>
      <c r="G37" s="463">
        <v>31.2</v>
      </c>
      <c r="H37" s="463">
        <v>11</v>
      </c>
      <c r="I37" s="489">
        <v>100</v>
      </c>
      <c r="J37" s="463">
        <v>55.2</v>
      </c>
      <c r="K37" s="463">
        <v>27.4</v>
      </c>
      <c r="L37" s="463">
        <v>17.399999999999999</v>
      </c>
      <c r="M37" s="489">
        <v>100</v>
      </c>
      <c r="N37" s="353" t="s">
        <v>137</v>
      </c>
    </row>
    <row r="38" spans="1:14" ht="49.5" customHeight="1" x14ac:dyDescent="0.2">
      <c r="A38" s="23" t="s">
        <v>136</v>
      </c>
      <c r="B38" s="463">
        <v>55.6</v>
      </c>
      <c r="C38" s="463">
        <v>32.6</v>
      </c>
      <c r="D38" s="463">
        <v>11.8</v>
      </c>
      <c r="E38" s="489">
        <v>100</v>
      </c>
      <c r="F38" s="463">
        <v>56.5</v>
      </c>
      <c r="G38" s="463">
        <v>35.1</v>
      </c>
      <c r="H38" s="463">
        <v>8.4</v>
      </c>
      <c r="I38" s="489">
        <v>100</v>
      </c>
      <c r="J38" s="463">
        <v>54.3</v>
      </c>
      <c r="K38" s="463">
        <v>28.6</v>
      </c>
      <c r="L38" s="463">
        <v>17.100000000000001</v>
      </c>
      <c r="M38" s="489">
        <v>100</v>
      </c>
      <c r="N38" s="353" t="s">
        <v>135</v>
      </c>
    </row>
    <row r="39" spans="1:14" ht="24" x14ac:dyDescent="0.2">
      <c r="A39" s="23" t="s">
        <v>134</v>
      </c>
      <c r="B39" s="463">
        <v>9.1999999999999993</v>
      </c>
      <c r="C39" s="463">
        <v>59</v>
      </c>
      <c r="D39" s="463">
        <v>31.8</v>
      </c>
      <c r="E39" s="489">
        <v>100</v>
      </c>
      <c r="F39" s="463">
        <v>9.6</v>
      </c>
      <c r="G39" s="463">
        <v>64.3</v>
      </c>
      <c r="H39" s="463">
        <v>26.1</v>
      </c>
      <c r="I39" s="489">
        <v>100</v>
      </c>
      <c r="J39" s="463">
        <v>8.6</v>
      </c>
      <c r="K39" s="463">
        <v>50.4</v>
      </c>
      <c r="L39" s="463">
        <v>41</v>
      </c>
      <c r="M39" s="489">
        <v>100</v>
      </c>
      <c r="N39" s="353" t="s">
        <v>133</v>
      </c>
    </row>
    <row r="40" spans="1:14" ht="20.25" x14ac:dyDescent="0.2">
      <c r="A40" s="185" t="s">
        <v>132</v>
      </c>
      <c r="B40" s="466">
        <v>33.1</v>
      </c>
      <c r="C40" s="466">
        <v>55.3</v>
      </c>
      <c r="D40" s="466">
        <v>11.6</v>
      </c>
      <c r="E40" s="497">
        <v>100</v>
      </c>
      <c r="F40" s="466">
        <v>37.299999999999997</v>
      </c>
      <c r="G40" s="466">
        <v>54.4</v>
      </c>
      <c r="H40" s="466">
        <v>8.3000000000000007</v>
      </c>
      <c r="I40" s="497">
        <v>100</v>
      </c>
      <c r="J40" s="466">
        <v>26.6</v>
      </c>
      <c r="K40" s="466">
        <v>56.6</v>
      </c>
      <c r="L40" s="466">
        <v>16.8</v>
      </c>
      <c r="M40" s="497">
        <v>100</v>
      </c>
      <c r="N40" s="354" t="s">
        <v>131</v>
      </c>
    </row>
  </sheetData>
  <mergeCells count="24">
    <mergeCell ref="A24:N24"/>
    <mergeCell ref="A25:N25"/>
    <mergeCell ref="B29:C29"/>
    <mergeCell ref="J29:K29"/>
    <mergeCell ref="D29:E29"/>
    <mergeCell ref="F29:G29"/>
    <mergeCell ref="H29:I29"/>
    <mergeCell ref="A27:A31"/>
    <mergeCell ref="B27:M27"/>
    <mergeCell ref="N27:N31"/>
    <mergeCell ref="B28:M28"/>
    <mergeCell ref="L29:M29"/>
    <mergeCell ref="A1:N1"/>
    <mergeCell ref="A2:N2"/>
    <mergeCell ref="B6:C6"/>
    <mergeCell ref="D6:E6"/>
    <mergeCell ref="J6:K6"/>
    <mergeCell ref="F6:G6"/>
    <mergeCell ref="H6:I6"/>
    <mergeCell ref="B5:M5"/>
    <mergeCell ref="L6:M6"/>
    <mergeCell ref="A4:A8"/>
    <mergeCell ref="B4:M4"/>
    <mergeCell ref="N4:N8"/>
  </mergeCells>
  <printOptions horizontalCentered="1"/>
  <pageMargins left="0.59055118110236227" right="0.59055118110236227" top="0.78740157480314965" bottom="0.59055118110236227" header="0.39370078740157483" footer="0.39370078740157483"/>
  <pageSetup paperSize="9" scale="89"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rowBreaks count="1" manualBreakCount="1">
    <brk id="23"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N25"/>
  <sheetViews>
    <sheetView rightToLeft="1" tabSelected="1" view="pageBreakPreview" topLeftCell="A7" zoomScale="120" zoomScaleNormal="100" zoomScaleSheetLayoutView="120" workbookViewId="0">
      <selection activeCell="K18" sqref="K18"/>
    </sheetView>
  </sheetViews>
  <sheetFormatPr defaultColWidth="9.125" defaultRowHeight="14.25" x14ac:dyDescent="0.2"/>
  <cols>
    <col min="1" max="1" width="24" style="1" customWidth="1"/>
    <col min="2" max="2" width="7.125" style="1" customWidth="1"/>
    <col min="3" max="3" width="7.75" style="1" customWidth="1"/>
    <col min="4" max="6" width="7.125" style="1" customWidth="1"/>
    <col min="7" max="7" width="7.75" style="1" customWidth="1"/>
    <col min="8" max="10" width="7.125" style="1" customWidth="1"/>
    <col min="11" max="11" width="7.75" style="1" customWidth="1"/>
    <col min="12" max="12" width="7.125" style="1" customWidth="1"/>
    <col min="13" max="13" width="6" style="1" customWidth="1"/>
    <col min="14" max="14" width="26.875" style="1" customWidth="1"/>
    <col min="15" max="16384" width="9.125" style="1"/>
  </cols>
  <sheetData>
    <row r="1" spans="1:14" s="20" customFormat="1" ht="20.100000000000001" customHeight="1" x14ac:dyDescent="0.2">
      <c r="A1" s="706" t="s">
        <v>726</v>
      </c>
      <c r="B1" s="706"/>
      <c r="C1" s="706"/>
      <c r="D1" s="706"/>
      <c r="E1" s="706"/>
      <c r="F1" s="706"/>
      <c r="G1" s="706"/>
      <c r="H1" s="706"/>
      <c r="I1" s="706"/>
      <c r="J1" s="706"/>
      <c r="K1" s="706"/>
      <c r="L1" s="706"/>
      <c r="M1" s="706"/>
      <c r="N1" s="706"/>
    </row>
    <row r="2" spans="1:14" s="20" customFormat="1" ht="32.25" customHeight="1" x14ac:dyDescent="0.2">
      <c r="A2" s="707" t="s">
        <v>727</v>
      </c>
      <c r="B2" s="707"/>
      <c r="C2" s="707"/>
      <c r="D2" s="707"/>
      <c r="E2" s="707"/>
      <c r="F2" s="707"/>
      <c r="G2" s="707"/>
      <c r="H2" s="707"/>
      <c r="I2" s="707"/>
      <c r="J2" s="707"/>
      <c r="K2" s="707"/>
      <c r="L2" s="707"/>
      <c r="M2" s="707"/>
      <c r="N2" s="707"/>
    </row>
    <row r="3" spans="1:14" ht="6" customHeight="1" x14ac:dyDescent="0.2"/>
    <row r="4" spans="1:14" ht="16.5" customHeight="1" x14ac:dyDescent="0.2">
      <c r="A4" s="784" t="s">
        <v>152</v>
      </c>
      <c r="B4" s="786" t="s">
        <v>194</v>
      </c>
      <c r="C4" s="787"/>
      <c r="D4" s="787"/>
      <c r="E4" s="787"/>
      <c r="F4" s="787"/>
      <c r="G4" s="787"/>
      <c r="H4" s="787"/>
      <c r="I4" s="787"/>
      <c r="J4" s="787"/>
      <c r="K4" s="787"/>
      <c r="L4" s="787"/>
      <c r="M4" s="788"/>
      <c r="N4" s="785" t="s">
        <v>151</v>
      </c>
    </row>
    <row r="5" spans="1:14" ht="16.5" customHeight="1" x14ac:dyDescent="0.2">
      <c r="A5" s="729"/>
      <c r="B5" s="789" t="s">
        <v>626</v>
      </c>
      <c r="C5" s="790"/>
      <c r="D5" s="790"/>
      <c r="E5" s="790"/>
      <c r="F5" s="790"/>
      <c r="G5" s="790"/>
      <c r="H5" s="790"/>
      <c r="I5" s="790"/>
      <c r="J5" s="790"/>
      <c r="K5" s="790"/>
      <c r="L5" s="790"/>
      <c r="M5" s="791"/>
      <c r="N5" s="750"/>
    </row>
    <row r="6" spans="1:14" ht="17.100000000000001" customHeight="1" x14ac:dyDescent="0.2">
      <c r="A6" s="729"/>
      <c r="B6" s="792" t="s">
        <v>22</v>
      </c>
      <c r="C6" s="793"/>
      <c r="D6" s="780" t="s">
        <v>21</v>
      </c>
      <c r="E6" s="781"/>
      <c r="F6" s="782" t="s">
        <v>20</v>
      </c>
      <c r="G6" s="783"/>
      <c r="H6" s="778" t="s">
        <v>19</v>
      </c>
      <c r="I6" s="779"/>
      <c r="J6" s="17" t="s">
        <v>18</v>
      </c>
      <c r="K6" s="15"/>
      <c r="L6" s="780" t="s">
        <v>17</v>
      </c>
      <c r="M6" s="780"/>
      <c r="N6" s="750"/>
    </row>
    <row r="7" spans="1:14" ht="17.100000000000001" customHeight="1" x14ac:dyDescent="0.2">
      <c r="A7" s="729"/>
      <c r="B7" s="650" t="s">
        <v>193</v>
      </c>
      <c r="C7" s="651" t="s">
        <v>192</v>
      </c>
      <c r="D7" s="652" t="s">
        <v>191</v>
      </c>
      <c r="E7" s="653" t="s">
        <v>13</v>
      </c>
      <c r="F7" s="650" t="s">
        <v>193</v>
      </c>
      <c r="G7" s="654" t="s">
        <v>192</v>
      </c>
      <c r="H7" s="654" t="s">
        <v>191</v>
      </c>
      <c r="I7" s="655" t="s">
        <v>13</v>
      </c>
      <c r="J7" s="650" t="s">
        <v>193</v>
      </c>
      <c r="K7" s="654" t="s">
        <v>192</v>
      </c>
      <c r="L7" s="654" t="s">
        <v>191</v>
      </c>
      <c r="M7" s="656" t="s">
        <v>13</v>
      </c>
      <c r="N7" s="750"/>
    </row>
    <row r="8" spans="1:14" ht="17.100000000000001" customHeight="1" x14ac:dyDescent="0.2">
      <c r="A8" s="742"/>
      <c r="B8" s="639" t="s">
        <v>189</v>
      </c>
      <c r="C8" s="24" t="s">
        <v>188</v>
      </c>
      <c r="D8" s="9" t="s">
        <v>187</v>
      </c>
      <c r="E8" s="25" t="s">
        <v>12</v>
      </c>
      <c r="F8" s="9" t="s">
        <v>189</v>
      </c>
      <c r="G8" s="24" t="s">
        <v>188</v>
      </c>
      <c r="H8" s="9" t="s">
        <v>190</v>
      </c>
      <c r="I8" s="25" t="s">
        <v>12</v>
      </c>
      <c r="J8" s="9" t="s">
        <v>189</v>
      </c>
      <c r="K8" s="24" t="s">
        <v>188</v>
      </c>
      <c r="L8" s="9" t="s">
        <v>187</v>
      </c>
      <c r="M8" s="27" t="s">
        <v>12</v>
      </c>
      <c r="N8" s="751"/>
    </row>
    <row r="9" spans="1:14" ht="24" x14ac:dyDescent="0.2">
      <c r="A9" s="19" t="s">
        <v>215</v>
      </c>
      <c r="B9" s="484">
        <v>9</v>
      </c>
      <c r="C9" s="485">
        <v>3.2</v>
      </c>
      <c r="D9" s="485">
        <v>87.8</v>
      </c>
      <c r="E9" s="486">
        <v>100</v>
      </c>
      <c r="F9" s="485">
        <v>6.6</v>
      </c>
      <c r="G9" s="485">
        <v>2.2999999999999998</v>
      </c>
      <c r="H9" s="485">
        <v>91.1</v>
      </c>
      <c r="I9" s="486">
        <v>100</v>
      </c>
      <c r="J9" s="485">
        <v>12.8</v>
      </c>
      <c r="K9" s="485">
        <v>4.5999999999999996</v>
      </c>
      <c r="L9" s="485">
        <v>82.6</v>
      </c>
      <c r="M9" s="487">
        <v>100</v>
      </c>
      <c r="N9" s="189" t="s">
        <v>214</v>
      </c>
    </row>
    <row r="10" spans="1:14" ht="24" x14ac:dyDescent="0.2">
      <c r="A10" s="28" t="s">
        <v>213</v>
      </c>
      <c r="B10" s="488">
        <v>11.6</v>
      </c>
      <c r="C10" s="463">
        <v>5.3</v>
      </c>
      <c r="D10" s="463">
        <v>83.1</v>
      </c>
      <c r="E10" s="489">
        <v>100</v>
      </c>
      <c r="F10" s="463">
        <v>8.1999999999999993</v>
      </c>
      <c r="G10" s="463">
        <v>4.0999999999999996</v>
      </c>
      <c r="H10" s="463">
        <v>87.7</v>
      </c>
      <c r="I10" s="489">
        <v>100</v>
      </c>
      <c r="J10" s="463">
        <v>17</v>
      </c>
      <c r="K10" s="463">
        <v>7.4</v>
      </c>
      <c r="L10" s="463">
        <v>75.599999999999994</v>
      </c>
      <c r="M10" s="490">
        <v>100</v>
      </c>
      <c r="N10" s="190" t="s">
        <v>212</v>
      </c>
    </row>
    <row r="11" spans="1:14" ht="24" x14ac:dyDescent="0.2">
      <c r="A11" s="28" t="s">
        <v>211</v>
      </c>
      <c r="B11" s="488">
        <v>5.8</v>
      </c>
      <c r="C11" s="463">
        <v>4.8</v>
      </c>
      <c r="D11" s="463">
        <v>89.4</v>
      </c>
      <c r="E11" s="489">
        <v>100</v>
      </c>
      <c r="F11" s="463">
        <v>4.4000000000000004</v>
      </c>
      <c r="G11" s="463">
        <v>3.9</v>
      </c>
      <c r="H11" s="463">
        <v>91.7</v>
      </c>
      <c r="I11" s="489">
        <v>100</v>
      </c>
      <c r="J11" s="463">
        <v>8</v>
      </c>
      <c r="K11" s="463">
        <v>6.3</v>
      </c>
      <c r="L11" s="463">
        <v>85.7</v>
      </c>
      <c r="M11" s="490">
        <v>100</v>
      </c>
      <c r="N11" s="190" t="s">
        <v>210</v>
      </c>
    </row>
    <row r="12" spans="1:14" s="4" customFormat="1" ht="34.5" customHeight="1" x14ac:dyDescent="0.2">
      <c r="A12" s="28" t="s">
        <v>209</v>
      </c>
      <c r="B12" s="488">
        <v>7.3</v>
      </c>
      <c r="C12" s="463">
        <v>5.3</v>
      </c>
      <c r="D12" s="463">
        <v>87.4</v>
      </c>
      <c r="E12" s="489">
        <v>100</v>
      </c>
      <c r="F12" s="463">
        <v>5.9</v>
      </c>
      <c r="G12" s="463">
        <v>4.2</v>
      </c>
      <c r="H12" s="463">
        <v>89.9</v>
      </c>
      <c r="I12" s="489">
        <v>100</v>
      </c>
      <c r="J12" s="463">
        <v>9.5</v>
      </c>
      <c r="K12" s="463">
        <v>7.1</v>
      </c>
      <c r="L12" s="463">
        <v>83.4</v>
      </c>
      <c r="M12" s="490">
        <v>100</v>
      </c>
      <c r="N12" s="183" t="s">
        <v>208</v>
      </c>
    </row>
    <row r="13" spans="1:14" ht="48.75" customHeight="1" x14ac:dyDescent="0.2">
      <c r="A13" s="28" t="s">
        <v>207</v>
      </c>
      <c r="B13" s="488">
        <v>16</v>
      </c>
      <c r="C13" s="463">
        <v>6.3</v>
      </c>
      <c r="D13" s="463">
        <v>77.7</v>
      </c>
      <c r="E13" s="489">
        <v>100</v>
      </c>
      <c r="F13" s="463">
        <v>10.9</v>
      </c>
      <c r="G13" s="463">
        <v>6.4</v>
      </c>
      <c r="H13" s="463">
        <v>82.7</v>
      </c>
      <c r="I13" s="489">
        <v>100</v>
      </c>
      <c r="J13" s="463">
        <v>24</v>
      </c>
      <c r="K13" s="463">
        <v>6.1</v>
      </c>
      <c r="L13" s="463">
        <v>69.900000000000006</v>
      </c>
      <c r="M13" s="490">
        <v>100</v>
      </c>
      <c r="N13" s="183" t="s">
        <v>206</v>
      </c>
    </row>
    <row r="14" spans="1:14" ht="26.25" customHeight="1" x14ac:dyDescent="0.2">
      <c r="A14" s="28" t="s">
        <v>205</v>
      </c>
      <c r="B14" s="488">
        <v>31.5</v>
      </c>
      <c r="C14" s="463">
        <v>7.8</v>
      </c>
      <c r="D14" s="463">
        <v>60.7</v>
      </c>
      <c r="E14" s="489">
        <v>100</v>
      </c>
      <c r="F14" s="463">
        <v>23.5</v>
      </c>
      <c r="G14" s="463">
        <v>7.8</v>
      </c>
      <c r="H14" s="463">
        <v>68.7</v>
      </c>
      <c r="I14" s="489">
        <v>100</v>
      </c>
      <c r="J14" s="463">
        <v>44.3</v>
      </c>
      <c r="K14" s="463">
        <v>7.8</v>
      </c>
      <c r="L14" s="463">
        <v>47.9</v>
      </c>
      <c r="M14" s="490">
        <v>100</v>
      </c>
      <c r="N14" s="183" t="s">
        <v>204</v>
      </c>
    </row>
    <row r="15" spans="1:14" s="4" customFormat="1" ht="24.75" customHeight="1" x14ac:dyDescent="0.2">
      <c r="A15" s="28" t="s">
        <v>203</v>
      </c>
      <c r="B15" s="488">
        <v>19.2</v>
      </c>
      <c r="C15" s="463">
        <v>8.9</v>
      </c>
      <c r="D15" s="463">
        <v>71.900000000000006</v>
      </c>
      <c r="E15" s="489">
        <v>100</v>
      </c>
      <c r="F15" s="463">
        <v>13.3</v>
      </c>
      <c r="G15" s="463">
        <v>8.3000000000000007</v>
      </c>
      <c r="H15" s="463">
        <v>78.400000000000006</v>
      </c>
      <c r="I15" s="489">
        <v>100</v>
      </c>
      <c r="J15" s="463">
        <v>28.6</v>
      </c>
      <c r="K15" s="463">
        <v>9.8000000000000007</v>
      </c>
      <c r="L15" s="463">
        <v>61.6</v>
      </c>
      <c r="M15" s="490">
        <v>100</v>
      </c>
      <c r="N15" s="183" t="s">
        <v>202</v>
      </c>
    </row>
    <row r="16" spans="1:14" ht="24" x14ac:dyDescent="0.2">
      <c r="A16" s="28" t="s">
        <v>201</v>
      </c>
      <c r="B16" s="488">
        <v>25</v>
      </c>
      <c r="C16" s="463">
        <v>8</v>
      </c>
      <c r="D16" s="463">
        <v>67</v>
      </c>
      <c r="E16" s="489">
        <v>100</v>
      </c>
      <c r="F16" s="463">
        <v>18.600000000000001</v>
      </c>
      <c r="G16" s="463">
        <v>7.4</v>
      </c>
      <c r="H16" s="463">
        <v>74</v>
      </c>
      <c r="I16" s="489">
        <v>100</v>
      </c>
      <c r="J16" s="463">
        <v>35.1</v>
      </c>
      <c r="K16" s="463">
        <v>8.9</v>
      </c>
      <c r="L16" s="463">
        <v>56</v>
      </c>
      <c r="M16" s="490">
        <v>100</v>
      </c>
      <c r="N16" s="190" t="s">
        <v>393</v>
      </c>
    </row>
    <row r="17" spans="1:14" ht="28.5" customHeight="1" x14ac:dyDescent="0.2">
      <c r="A17" s="649" t="s">
        <v>200</v>
      </c>
      <c r="B17" s="488">
        <v>3.7</v>
      </c>
      <c r="C17" s="463">
        <v>3.3</v>
      </c>
      <c r="D17" s="463">
        <v>93</v>
      </c>
      <c r="E17" s="489">
        <v>100</v>
      </c>
      <c r="F17" s="463">
        <v>2.4</v>
      </c>
      <c r="G17" s="463">
        <v>2.4</v>
      </c>
      <c r="H17" s="463">
        <v>95.2</v>
      </c>
      <c r="I17" s="489">
        <v>100</v>
      </c>
      <c r="J17" s="463">
        <v>5.7</v>
      </c>
      <c r="K17" s="463">
        <v>4.5999999999999996</v>
      </c>
      <c r="L17" s="463">
        <v>89.7</v>
      </c>
      <c r="M17" s="490">
        <v>100</v>
      </c>
      <c r="N17" s="190" t="s">
        <v>199</v>
      </c>
    </row>
    <row r="18" spans="1:14" s="4" customFormat="1" ht="16.5" customHeight="1" x14ac:dyDescent="0.2">
      <c r="A18" s="28" t="s">
        <v>198</v>
      </c>
      <c r="B18" s="488">
        <v>2.4</v>
      </c>
      <c r="C18" s="463">
        <v>2</v>
      </c>
      <c r="D18" s="463">
        <v>95.6</v>
      </c>
      <c r="E18" s="489">
        <v>100</v>
      </c>
      <c r="F18" s="463">
        <v>1.9</v>
      </c>
      <c r="G18" s="463">
        <v>1.7</v>
      </c>
      <c r="H18" s="463">
        <v>96.4</v>
      </c>
      <c r="I18" s="489">
        <v>100</v>
      </c>
      <c r="J18" s="463">
        <v>3.3</v>
      </c>
      <c r="K18" s="463">
        <v>2.5</v>
      </c>
      <c r="L18" s="463">
        <v>94.2</v>
      </c>
      <c r="M18" s="490">
        <v>100</v>
      </c>
      <c r="N18" s="183" t="s">
        <v>197</v>
      </c>
    </row>
    <row r="19" spans="1:14" s="4" customFormat="1" ht="37.5" customHeight="1" x14ac:dyDescent="0.2">
      <c r="A19" s="23" t="s">
        <v>196</v>
      </c>
      <c r="B19" s="492">
        <v>3.4</v>
      </c>
      <c r="C19" s="463">
        <v>3.5</v>
      </c>
      <c r="D19" s="463">
        <v>93.1</v>
      </c>
      <c r="E19" s="489">
        <v>100</v>
      </c>
      <c r="F19" s="463">
        <v>2.1</v>
      </c>
      <c r="G19" s="463">
        <v>2.9</v>
      </c>
      <c r="H19" s="463">
        <v>95</v>
      </c>
      <c r="I19" s="489">
        <v>100</v>
      </c>
      <c r="J19" s="463">
        <v>5.4</v>
      </c>
      <c r="K19" s="463">
        <v>4.4000000000000004</v>
      </c>
      <c r="L19" s="463">
        <v>90.2</v>
      </c>
      <c r="M19" s="680">
        <v>100</v>
      </c>
      <c r="N19" s="675" t="s">
        <v>195</v>
      </c>
    </row>
    <row r="20" spans="1:14" ht="24.75" customHeight="1" x14ac:dyDescent="0.2">
      <c r="A20" s="23" t="s">
        <v>186</v>
      </c>
      <c r="B20" s="492">
        <v>18.399999999999999</v>
      </c>
      <c r="C20" s="463">
        <v>7.6</v>
      </c>
      <c r="D20" s="463">
        <v>74</v>
      </c>
      <c r="E20" s="489">
        <v>100</v>
      </c>
      <c r="F20" s="463">
        <v>12.4</v>
      </c>
      <c r="G20" s="463">
        <v>6.9</v>
      </c>
      <c r="H20" s="463">
        <v>80.7</v>
      </c>
      <c r="I20" s="489">
        <v>100</v>
      </c>
      <c r="J20" s="463">
        <v>27.9</v>
      </c>
      <c r="K20" s="463">
        <v>8.9</v>
      </c>
      <c r="L20" s="463">
        <v>63.2</v>
      </c>
      <c r="M20" s="680">
        <v>100</v>
      </c>
      <c r="N20" s="675" t="s">
        <v>394</v>
      </c>
    </row>
    <row r="21" spans="1:14" ht="24" x14ac:dyDescent="0.2">
      <c r="A21" s="23" t="s">
        <v>185</v>
      </c>
      <c r="B21" s="492">
        <v>18.399999999999999</v>
      </c>
      <c r="C21" s="463">
        <v>8.5</v>
      </c>
      <c r="D21" s="463">
        <v>73.099999999999994</v>
      </c>
      <c r="E21" s="489">
        <v>100</v>
      </c>
      <c r="F21" s="463">
        <v>12</v>
      </c>
      <c r="G21" s="463">
        <v>8.1999999999999993</v>
      </c>
      <c r="H21" s="463">
        <v>79.8</v>
      </c>
      <c r="I21" s="489">
        <v>100</v>
      </c>
      <c r="J21" s="463">
        <v>28.6</v>
      </c>
      <c r="K21" s="463">
        <v>8.8000000000000007</v>
      </c>
      <c r="L21" s="463">
        <v>62.6</v>
      </c>
      <c r="M21" s="490">
        <v>100</v>
      </c>
      <c r="N21" s="183" t="s">
        <v>395</v>
      </c>
    </row>
    <row r="22" spans="1:14" ht="24" customHeight="1" x14ac:dyDescent="0.2">
      <c r="A22" s="23" t="s">
        <v>184</v>
      </c>
      <c r="B22" s="492">
        <v>8.8000000000000007</v>
      </c>
      <c r="C22" s="463">
        <v>6.3</v>
      </c>
      <c r="D22" s="463">
        <v>84.9</v>
      </c>
      <c r="E22" s="489">
        <v>100</v>
      </c>
      <c r="F22" s="463">
        <v>5.7</v>
      </c>
      <c r="G22" s="463">
        <v>4.5999999999999996</v>
      </c>
      <c r="H22" s="463">
        <v>89.7</v>
      </c>
      <c r="I22" s="489">
        <v>100</v>
      </c>
      <c r="J22" s="463">
        <v>13.9</v>
      </c>
      <c r="K22" s="463">
        <v>8.9</v>
      </c>
      <c r="L22" s="463">
        <v>77.2</v>
      </c>
      <c r="M22" s="490">
        <v>100</v>
      </c>
      <c r="N22" s="183" t="s">
        <v>396</v>
      </c>
    </row>
    <row r="23" spans="1:14" ht="16.5" customHeight="1" x14ac:dyDescent="0.2">
      <c r="A23" s="23" t="s">
        <v>183</v>
      </c>
      <c r="B23" s="492">
        <v>6.9</v>
      </c>
      <c r="C23" s="463">
        <v>6.4</v>
      </c>
      <c r="D23" s="463">
        <v>86.7</v>
      </c>
      <c r="E23" s="489">
        <v>100</v>
      </c>
      <c r="F23" s="463">
        <v>4</v>
      </c>
      <c r="G23" s="463">
        <v>4.2</v>
      </c>
      <c r="H23" s="463">
        <v>91.8</v>
      </c>
      <c r="I23" s="489">
        <v>100</v>
      </c>
      <c r="J23" s="463">
        <v>11.4</v>
      </c>
      <c r="K23" s="463">
        <v>9.9</v>
      </c>
      <c r="L23" s="463">
        <v>78.7</v>
      </c>
      <c r="M23" s="490">
        <v>100</v>
      </c>
      <c r="N23" s="183" t="s">
        <v>182</v>
      </c>
    </row>
    <row r="24" spans="1:14" ht="24" customHeight="1" x14ac:dyDescent="0.2">
      <c r="A24" s="23" t="s">
        <v>181</v>
      </c>
      <c r="B24" s="492">
        <v>11</v>
      </c>
      <c r="C24" s="463">
        <v>5.7</v>
      </c>
      <c r="D24" s="463">
        <v>83.3</v>
      </c>
      <c r="E24" s="489">
        <v>100</v>
      </c>
      <c r="F24" s="463">
        <v>7</v>
      </c>
      <c r="G24" s="463">
        <v>4.8</v>
      </c>
      <c r="H24" s="463">
        <v>88.2</v>
      </c>
      <c r="I24" s="489">
        <v>100</v>
      </c>
      <c r="J24" s="463">
        <v>17.3</v>
      </c>
      <c r="K24" s="463">
        <v>7.2</v>
      </c>
      <c r="L24" s="463">
        <v>75.5</v>
      </c>
      <c r="M24" s="490">
        <v>100</v>
      </c>
      <c r="N24" s="183" t="s">
        <v>180</v>
      </c>
    </row>
    <row r="25" spans="1:14" ht="40.5" customHeight="1" x14ac:dyDescent="0.2">
      <c r="A25" s="21" t="s">
        <v>179</v>
      </c>
      <c r="B25" s="493">
        <v>3.8</v>
      </c>
      <c r="C25" s="494">
        <v>4.0999999999999996</v>
      </c>
      <c r="D25" s="494">
        <v>92.1</v>
      </c>
      <c r="E25" s="495">
        <v>100</v>
      </c>
      <c r="F25" s="494">
        <v>2.1</v>
      </c>
      <c r="G25" s="494">
        <v>3.4</v>
      </c>
      <c r="H25" s="494">
        <v>94.5</v>
      </c>
      <c r="I25" s="495">
        <v>100</v>
      </c>
      <c r="J25" s="494">
        <v>6.6</v>
      </c>
      <c r="K25" s="494">
        <v>5.0999999999999996</v>
      </c>
      <c r="L25" s="494">
        <v>88.3</v>
      </c>
      <c r="M25" s="496">
        <v>100</v>
      </c>
      <c r="N25" s="184" t="s">
        <v>178</v>
      </c>
    </row>
  </sheetData>
  <mergeCells count="11">
    <mergeCell ref="A1:N1"/>
    <mergeCell ref="A2:N2"/>
    <mergeCell ref="H6:I6"/>
    <mergeCell ref="D6:E6"/>
    <mergeCell ref="L6:M6"/>
    <mergeCell ref="F6:G6"/>
    <mergeCell ref="A4:A8"/>
    <mergeCell ref="N4:N8"/>
    <mergeCell ref="B4:M4"/>
    <mergeCell ref="B5:M5"/>
    <mergeCell ref="B6:C6"/>
  </mergeCells>
  <printOptions horizontalCentered="1"/>
  <pageMargins left="0.59055118110236227" right="0.59055118110236227" top="0.78740157480314965" bottom="0.59055118110236227" header="0.39370078740157483" footer="0.39370078740157483"/>
  <pageSetup paperSize="9" scale="84"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T45"/>
  <sheetViews>
    <sheetView rightToLeft="1" tabSelected="1" view="pageBreakPreview" zoomScaleNormal="100" zoomScaleSheetLayoutView="100" workbookViewId="0">
      <selection activeCell="K18" sqref="K18"/>
    </sheetView>
  </sheetViews>
  <sheetFormatPr defaultColWidth="9.125" defaultRowHeight="14.25" x14ac:dyDescent="0.2"/>
  <cols>
    <col min="1" max="1" width="14" style="1" customWidth="1"/>
    <col min="2" max="2" width="6.375" style="1" customWidth="1"/>
    <col min="3" max="3" width="7.875" style="1" customWidth="1"/>
    <col min="4" max="4" width="11.125" style="1" customWidth="1"/>
    <col min="5" max="5" width="8.25" style="1" customWidth="1"/>
    <col min="6" max="6" width="8" style="1" customWidth="1"/>
    <col min="7" max="7" width="6.875" style="1" customWidth="1"/>
    <col min="8" max="8" width="8.25" style="1" customWidth="1"/>
    <col min="9" max="9" width="14.125" style="1" customWidth="1"/>
    <col min="10" max="10" width="12.75" style="1" customWidth="1"/>
    <col min="11" max="11" width="8.625" style="1" customWidth="1"/>
    <col min="12" max="12" width="7" style="1" customWidth="1"/>
    <col min="13" max="13" width="7.125" style="1" customWidth="1"/>
    <col min="14" max="14" width="10.375" style="1" customWidth="1"/>
    <col min="15" max="15" width="19.875" style="1" customWidth="1"/>
    <col min="16" max="16384" width="9.125" style="1"/>
  </cols>
  <sheetData>
    <row r="1" spans="1:15" ht="20.100000000000001" customHeight="1" x14ac:dyDescent="0.2">
      <c r="A1" s="797" t="s">
        <v>728</v>
      </c>
      <c r="B1" s="797"/>
      <c r="C1" s="797"/>
      <c r="D1" s="797"/>
      <c r="E1" s="797"/>
      <c r="F1" s="797"/>
      <c r="G1" s="797"/>
      <c r="H1" s="797"/>
      <c r="I1" s="797"/>
      <c r="J1" s="797"/>
      <c r="K1" s="797"/>
      <c r="L1" s="797"/>
      <c r="M1" s="797"/>
      <c r="N1" s="797"/>
      <c r="O1" s="797"/>
    </row>
    <row r="2" spans="1:15" ht="33.75" customHeight="1" x14ac:dyDescent="0.2">
      <c r="A2" s="798" t="s">
        <v>733</v>
      </c>
      <c r="B2" s="798"/>
      <c r="C2" s="798"/>
      <c r="D2" s="798"/>
      <c r="E2" s="798"/>
      <c r="F2" s="798"/>
      <c r="G2" s="798"/>
      <c r="H2" s="798"/>
      <c r="I2" s="798"/>
      <c r="J2" s="798"/>
      <c r="K2" s="798"/>
      <c r="L2" s="798"/>
      <c r="M2" s="798"/>
      <c r="N2" s="798"/>
      <c r="O2" s="798"/>
    </row>
    <row r="3" spans="1:15" ht="6" customHeight="1" x14ac:dyDescent="0.2"/>
    <row r="4" spans="1:15" ht="16.5" customHeight="1" x14ac:dyDescent="0.2">
      <c r="A4" s="799" t="s">
        <v>61</v>
      </c>
      <c r="B4" s="800" t="s">
        <v>730</v>
      </c>
      <c r="C4" s="801"/>
      <c r="D4" s="29"/>
      <c r="E4" s="29"/>
      <c r="F4" s="29"/>
      <c r="G4" s="29"/>
      <c r="H4" s="29"/>
      <c r="I4" s="29"/>
      <c r="J4" s="29"/>
      <c r="K4" s="802" t="s">
        <v>731</v>
      </c>
      <c r="L4" s="802"/>
      <c r="M4" s="802"/>
      <c r="N4" s="803" t="s">
        <v>805</v>
      </c>
      <c r="O4" s="794" t="s">
        <v>57</v>
      </c>
    </row>
    <row r="5" spans="1:15" ht="39" customHeight="1" x14ac:dyDescent="0.2">
      <c r="A5" s="741"/>
      <c r="B5" s="30" t="s">
        <v>216</v>
      </c>
      <c r="C5" s="30" t="s">
        <v>217</v>
      </c>
      <c r="D5" s="30" t="s">
        <v>218</v>
      </c>
      <c r="E5" s="30" t="s">
        <v>219</v>
      </c>
      <c r="F5" s="30" t="s">
        <v>220</v>
      </c>
      <c r="G5" s="30" t="s">
        <v>221</v>
      </c>
      <c r="H5" s="30" t="s">
        <v>222</v>
      </c>
      <c r="I5" s="30" t="s">
        <v>223</v>
      </c>
      <c r="J5" s="30" t="s">
        <v>224</v>
      </c>
      <c r="K5" s="30" t="s">
        <v>225</v>
      </c>
      <c r="L5" s="30" t="s">
        <v>226</v>
      </c>
      <c r="M5" s="424" t="s">
        <v>227</v>
      </c>
      <c r="N5" s="804"/>
      <c r="O5" s="795"/>
    </row>
    <row r="6" spans="1:15" ht="60" x14ac:dyDescent="0.2">
      <c r="A6" s="742"/>
      <c r="B6" s="422" t="s">
        <v>228</v>
      </c>
      <c r="C6" s="422" t="s">
        <v>229</v>
      </c>
      <c r="D6" s="422" t="s">
        <v>230</v>
      </c>
      <c r="E6" s="422" t="s">
        <v>231</v>
      </c>
      <c r="F6" s="422" t="s">
        <v>232</v>
      </c>
      <c r="G6" s="422" t="s">
        <v>233</v>
      </c>
      <c r="H6" s="422" t="s">
        <v>234</v>
      </c>
      <c r="I6" s="422" t="s">
        <v>235</v>
      </c>
      <c r="J6" s="422" t="s">
        <v>236</v>
      </c>
      <c r="K6" s="422" t="s">
        <v>237</v>
      </c>
      <c r="L6" s="422" t="s">
        <v>238</v>
      </c>
      <c r="M6" s="422" t="s">
        <v>239</v>
      </c>
      <c r="N6" s="27" t="s">
        <v>806</v>
      </c>
      <c r="O6" s="796"/>
    </row>
    <row r="7" spans="1:15" ht="16.5" customHeight="1" x14ac:dyDescent="0.2">
      <c r="A7" s="394" t="s">
        <v>22</v>
      </c>
      <c r="B7" s="482">
        <v>9.1999999999999993</v>
      </c>
      <c r="C7" s="482">
        <v>9.4</v>
      </c>
      <c r="D7" s="482">
        <v>1.1000000000000001</v>
      </c>
      <c r="E7" s="482">
        <v>0.8</v>
      </c>
      <c r="F7" s="482">
        <v>2.5</v>
      </c>
      <c r="G7" s="482">
        <v>0.3</v>
      </c>
      <c r="H7" s="482">
        <v>33.1</v>
      </c>
      <c r="I7" s="482">
        <v>48.6</v>
      </c>
      <c r="J7" s="482">
        <v>3.5</v>
      </c>
      <c r="K7" s="482">
        <v>0.8</v>
      </c>
      <c r="L7" s="482">
        <v>7.8</v>
      </c>
      <c r="M7" s="482">
        <v>0</v>
      </c>
      <c r="N7" s="483">
        <v>67.3</v>
      </c>
      <c r="O7" s="5" t="s">
        <v>21</v>
      </c>
    </row>
    <row r="8" spans="1:15" ht="16.5" customHeight="1" x14ac:dyDescent="0.2">
      <c r="A8" s="46" t="s">
        <v>20</v>
      </c>
      <c r="B8" s="179">
        <v>12.3</v>
      </c>
      <c r="C8" s="179">
        <v>11.1</v>
      </c>
      <c r="D8" s="179">
        <v>1.7</v>
      </c>
      <c r="E8" s="179">
        <v>1</v>
      </c>
      <c r="F8" s="179">
        <v>1.5</v>
      </c>
      <c r="G8" s="179">
        <v>0.3</v>
      </c>
      <c r="H8" s="179">
        <v>31.2</v>
      </c>
      <c r="I8" s="179">
        <v>58.9</v>
      </c>
      <c r="J8" s="179">
        <v>5.3</v>
      </c>
      <c r="K8" s="179">
        <v>1.1000000000000001</v>
      </c>
      <c r="L8" s="179">
        <v>12.1</v>
      </c>
      <c r="M8" s="179">
        <v>0</v>
      </c>
      <c r="N8" s="447">
        <v>73.400000000000006</v>
      </c>
      <c r="O8" s="93" t="s">
        <v>19</v>
      </c>
    </row>
    <row r="9" spans="1:15" ht="16.5" customHeight="1" x14ac:dyDescent="0.2">
      <c r="A9" s="46" t="s">
        <v>18</v>
      </c>
      <c r="B9" s="179">
        <v>4.4000000000000004</v>
      </c>
      <c r="C9" s="179">
        <v>6.7</v>
      </c>
      <c r="D9" s="179">
        <v>0.2</v>
      </c>
      <c r="E9" s="179">
        <v>0.6</v>
      </c>
      <c r="F9" s="179">
        <v>4.0999999999999996</v>
      </c>
      <c r="G9" s="179">
        <v>0.3</v>
      </c>
      <c r="H9" s="179">
        <v>36.299999999999997</v>
      </c>
      <c r="I9" s="179">
        <v>32.200000000000003</v>
      </c>
      <c r="J9" s="179">
        <v>0.7</v>
      </c>
      <c r="K9" s="179">
        <v>0.3</v>
      </c>
      <c r="L9" s="179">
        <v>0.9</v>
      </c>
      <c r="M9" s="179">
        <v>0</v>
      </c>
      <c r="N9" s="447">
        <v>57.6</v>
      </c>
      <c r="O9" s="93" t="s">
        <v>17</v>
      </c>
    </row>
    <row r="10" spans="1:15" s="4" customFormat="1" ht="16.5" customHeight="1" x14ac:dyDescent="0.2">
      <c r="A10" s="53" t="s">
        <v>99</v>
      </c>
      <c r="B10" s="179"/>
      <c r="C10" s="179"/>
      <c r="D10" s="179"/>
      <c r="E10" s="179"/>
      <c r="F10" s="179"/>
      <c r="G10" s="179"/>
      <c r="H10" s="179"/>
      <c r="I10" s="179"/>
      <c r="J10" s="179"/>
      <c r="K10" s="179"/>
      <c r="L10" s="179"/>
      <c r="M10" s="179"/>
      <c r="N10" s="447"/>
      <c r="O10" s="103" t="s">
        <v>98</v>
      </c>
    </row>
    <row r="11" spans="1:15" ht="16.5" customHeight="1" x14ac:dyDescent="0.2">
      <c r="A11" s="46" t="s">
        <v>97</v>
      </c>
      <c r="B11" s="179">
        <v>8.6</v>
      </c>
      <c r="C11" s="179">
        <v>8.3000000000000007</v>
      </c>
      <c r="D11" s="179">
        <v>0.8</v>
      </c>
      <c r="E11" s="179">
        <v>0.7</v>
      </c>
      <c r="F11" s="179">
        <v>2.5</v>
      </c>
      <c r="G11" s="179">
        <v>0.2</v>
      </c>
      <c r="H11" s="179">
        <v>34.4</v>
      </c>
      <c r="I11" s="179">
        <v>48.5</v>
      </c>
      <c r="J11" s="179">
        <v>3.9</v>
      </c>
      <c r="K11" s="179">
        <v>0.8</v>
      </c>
      <c r="L11" s="179">
        <v>7.5</v>
      </c>
      <c r="M11" s="179">
        <v>0</v>
      </c>
      <c r="N11" s="447">
        <v>67.599999999999994</v>
      </c>
      <c r="O11" s="101" t="s">
        <v>96</v>
      </c>
    </row>
    <row r="12" spans="1:15" ht="16.5" customHeight="1" x14ac:dyDescent="0.2">
      <c r="A12" s="46" t="s">
        <v>95</v>
      </c>
      <c r="B12" s="179">
        <v>15.8</v>
      </c>
      <c r="C12" s="179">
        <v>13.8</v>
      </c>
      <c r="D12" s="179">
        <v>2.7</v>
      </c>
      <c r="E12" s="179">
        <v>1.8</v>
      </c>
      <c r="F12" s="179">
        <v>2.7</v>
      </c>
      <c r="G12" s="179">
        <v>0.6</v>
      </c>
      <c r="H12" s="179">
        <v>28.7</v>
      </c>
      <c r="I12" s="179">
        <v>59.2</v>
      </c>
      <c r="J12" s="179">
        <v>3.4</v>
      </c>
      <c r="K12" s="179">
        <v>0.6</v>
      </c>
      <c r="L12" s="179">
        <v>11.1</v>
      </c>
      <c r="M12" s="179">
        <v>0</v>
      </c>
      <c r="N12" s="447">
        <v>73.599999999999994</v>
      </c>
      <c r="O12" s="101" t="s">
        <v>94</v>
      </c>
    </row>
    <row r="13" spans="1:15" s="4" customFormat="1" ht="16.5" customHeight="1" x14ac:dyDescent="0.2">
      <c r="A13" s="46" t="s">
        <v>93</v>
      </c>
      <c r="B13" s="179">
        <v>3.1</v>
      </c>
      <c r="C13" s="179">
        <v>11.4</v>
      </c>
      <c r="D13" s="179">
        <v>0.6</v>
      </c>
      <c r="E13" s="179">
        <v>0.5</v>
      </c>
      <c r="F13" s="179">
        <v>2.6</v>
      </c>
      <c r="G13" s="179">
        <v>0.8</v>
      </c>
      <c r="H13" s="179">
        <v>29.4</v>
      </c>
      <c r="I13" s="179">
        <v>29.6</v>
      </c>
      <c r="J13" s="179">
        <v>0.7</v>
      </c>
      <c r="K13" s="179">
        <v>0.6</v>
      </c>
      <c r="L13" s="179">
        <v>4.4000000000000004</v>
      </c>
      <c r="M13" s="179">
        <v>0</v>
      </c>
      <c r="N13" s="447">
        <v>52.5</v>
      </c>
      <c r="O13" s="101" t="s">
        <v>92</v>
      </c>
    </row>
    <row r="14" spans="1:15" ht="16.5" customHeight="1" x14ac:dyDescent="0.2">
      <c r="A14" s="50" t="s">
        <v>91</v>
      </c>
      <c r="B14" s="179"/>
      <c r="C14" s="179"/>
      <c r="D14" s="179"/>
      <c r="E14" s="179"/>
      <c r="F14" s="179"/>
      <c r="G14" s="179"/>
      <c r="H14" s="179"/>
      <c r="I14" s="179"/>
      <c r="J14" s="179"/>
      <c r="K14" s="179"/>
      <c r="L14" s="179"/>
      <c r="M14" s="179"/>
      <c r="N14" s="447"/>
      <c r="O14" s="99" t="s">
        <v>90</v>
      </c>
    </row>
    <row r="15" spans="1:15" ht="16.5" customHeight="1" x14ac:dyDescent="0.2">
      <c r="A15" s="46" t="s">
        <v>89</v>
      </c>
      <c r="B15" s="179">
        <v>2.4</v>
      </c>
      <c r="C15" s="179">
        <v>5.6</v>
      </c>
      <c r="D15" s="179">
        <v>0</v>
      </c>
      <c r="E15" s="179">
        <v>0</v>
      </c>
      <c r="F15" s="179">
        <v>0</v>
      </c>
      <c r="G15" s="179">
        <v>0</v>
      </c>
      <c r="H15" s="179">
        <v>32.6</v>
      </c>
      <c r="I15" s="179">
        <v>63</v>
      </c>
      <c r="J15" s="179">
        <v>0</v>
      </c>
      <c r="K15" s="179">
        <v>0</v>
      </c>
      <c r="L15" s="179">
        <v>5.7</v>
      </c>
      <c r="M15" s="179">
        <v>0</v>
      </c>
      <c r="N15" s="447">
        <v>71.400000000000006</v>
      </c>
      <c r="O15" s="101" t="s">
        <v>88</v>
      </c>
    </row>
    <row r="16" spans="1:15" s="4" customFormat="1" ht="16.5" customHeight="1" x14ac:dyDescent="0.2">
      <c r="A16" s="46" t="s">
        <v>87</v>
      </c>
      <c r="B16" s="179">
        <v>0.9</v>
      </c>
      <c r="C16" s="179">
        <v>2</v>
      </c>
      <c r="D16" s="179">
        <v>0.3</v>
      </c>
      <c r="E16" s="179">
        <v>0.4</v>
      </c>
      <c r="F16" s="179">
        <v>0.8</v>
      </c>
      <c r="G16" s="179">
        <v>0.2</v>
      </c>
      <c r="H16" s="179">
        <v>30</v>
      </c>
      <c r="I16" s="179">
        <v>67.7</v>
      </c>
      <c r="J16" s="179">
        <v>0.5</v>
      </c>
      <c r="K16" s="179">
        <v>0.4</v>
      </c>
      <c r="L16" s="179">
        <v>5</v>
      </c>
      <c r="M16" s="179">
        <v>0</v>
      </c>
      <c r="N16" s="447">
        <v>75</v>
      </c>
      <c r="O16" s="101" t="s">
        <v>86</v>
      </c>
    </row>
    <row r="17" spans="1:20" s="4" customFormat="1" ht="16.5" customHeight="1" x14ac:dyDescent="0.2">
      <c r="A17" s="51" t="s">
        <v>85</v>
      </c>
      <c r="B17" s="179">
        <v>4.2</v>
      </c>
      <c r="C17" s="179">
        <v>4.7</v>
      </c>
      <c r="D17" s="179">
        <v>0.9</v>
      </c>
      <c r="E17" s="179">
        <v>0.1</v>
      </c>
      <c r="F17" s="179">
        <v>1.6</v>
      </c>
      <c r="G17" s="179">
        <v>0.1</v>
      </c>
      <c r="H17" s="179">
        <v>34.4</v>
      </c>
      <c r="I17" s="179">
        <v>52.8</v>
      </c>
      <c r="J17" s="179">
        <v>3.4</v>
      </c>
      <c r="K17" s="179">
        <v>0.5</v>
      </c>
      <c r="L17" s="179">
        <v>5.3</v>
      </c>
      <c r="M17" s="179">
        <v>0</v>
      </c>
      <c r="N17" s="447">
        <v>68.5</v>
      </c>
      <c r="O17" s="101" t="s">
        <v>84</v>
      </c>
    </row>
    <row r="18" spans="1:20" ht="16.5" customHeight="1" x14ac:dyDescent="0.2">
      <c r="A18" s="51" t="s">
        <v>83</v>
      </c>
      <c r="B18" s="179">
        <v>7.3</v>
      </c>
      <c r="C18" s="179">
        <v>6</v>
      </c>
      <c r="D18" s="179">
        <v>0.8</v>
      </c>
      <c r="E18" s="179">
        <v>0.2</v>
      </c>
      <c r="F18" s="179">
        <v>2.1</v>
      </c>
      <c r="G18" s="179">
        <v>0.4</v>
      </c>
      <c r="H18" s="179">
        <v>35.5</v>
      </c>
      <c r="I18" s="179">
        <v>48.3</v>
      </c>
      <c r="J18" s="179">
        <v>4.5999999999999996</v>
      </c>
      <c r="K18" s="179">
        <v>0.7</v>
      </c>
      <c r="L18" s="179">
        <v>8.6999999999999993</v>
      </c>
      <c r="M18" s="179">
        <v>0</v>
      </c>
      <c r="N18" s="447">
        <v>65.5</v>
      </c>
      <c r="O18" s="101" t="s">
        <v>82</v>
      </c>
    </row>
    <row r="19" spans="1:20" ht="16.5" customHeight="1" x14ac:dyDescent="0.2">
      <c r="A19" s="51" t="s">
        <v>81</v>
      </c>
      <c r="B19" s="179">
        <v>11</v>
      </c>
      <c r="C19" s="179">
        <v>8</v>
      </c>
      <c r="D19" s="179">
        <v>1.5</v>
      </c>
      <c r="E19" s="179">
        <v>0.9</v>
      </c>
      <c r="F19" s="179">
        <v>2.4</v>
      </c>
      <c r="G19" s="179">
        <v>0</v>
      </c>
      <c r="H19" s="179">
        <v>29.7</v>
      </c>
      <c r="I19" s="179">
        <v>44.1</v>
      </c>
      <c r="J19" s="179">
        <v>5.3</v>
      </c>
      <c r="K19" s="179">
        <v>0.8</v>
      </c>
      <c r="L19" s="179">
        <v>10.1</v>
      </c>
      <c r="M19" s="179">
        <v>0</v>
      </c>
      <c r="N19" s="447">
        <v>63.9</v>
      </c>
      <c r="O19" s="101" t="s">
        <v>80</v>
      </c>
    </row>
    <row r="20" spans="1:20" ht="16.5" customHeight="1" x14ac:dyDescent="0.2">
      <c r="A20" s="51" t="s">
        <v>79</v>
      </c>
      <c r="B20" s="179">
        <v>12</v>
      </c>
      <c r="C20" s="179">
        <v>12.3</v>
      </c>
      <c r="D20" s="179">
        <v>0.7</v>
      </c>
      <c r="E20" s="179">
        <v>0.8</v>
      </c>
      <c r="F20" s="179">
        <v>3.7</v>
      </c>
      <c r="G20" s="179">
        <v>0.2</v>
      </c>
      <c r="H20" s="179">
        <v>28.4</v>
      </c>
      <c r="I20" s="179">
        <v>41.8</v>
      </c>
      <c r="J20" s="179">
        <v>5.7</v>
      </c>
      <c r="K20" s="179">
        <v>0.8</v>
      </c>
      <c r="L20" s="179">
        <v>7.9</v>
      </c>
      <c r="M20" s="179">
        <v>0.2</v>
      </c>
      <c r="N20" s="447">
        <v>65.099999999999994</v>
      </c>
      <c r="O20" s="101" t="s">
        <v>78</v>
      </c>
    </row>
    <row r="21" spans="1:20" ht="16.5" customHeight="1" x14ac:dyDescent="0.2">
      <c r="A21" s="51" t="s">
        <v>77</v>
      </c>
      <c r="B21" s="179">
        <v>14.8</v>
      </c>
      <c r="C21" s="179">
        <v>12.2</v>
      </c>
      <c r="D21" s="179">
        <v>1.5</v>
      </c>
      <c r="E21" s="179">
        <v>2</v>
      </c>
      <c r="F21" s="179">
        <v>3.3</v>
      </c>
      <c r="G21" s="179">
        <v>0.4</v>
      </c>
      <c r="H21" s="179">
        <v>35.1</v>
      </c>
      <c r="I21" s="179">
        <v>42.8</v>
      </c>
      <c r="J21" s="179">
        <v>3.9</v>
      </c>
      <c r="K21" s="179">
        <v>1.3</v>
      </c>
      <c r="L21" s="179">
        <v>10.6</v>
      </c>
      <c r="M21" s="179">
        <v>0</v>
      </c>
      <c r="N21" s="447">
        <v>65.099999999999994</v>
      </c>
      <c r="O21" s="101" t="s">
        <v>76</v>
      </c>
    </row>
    <row r="22" spans="1:20" ht="16.5" customHeight="1" x14ac:dyDescent="0.2">
      <c r="A22" s="51" t="s">
        <v>75</v>
      </c>
      <c r="B22" s="179">
        <v>15.4</v>
      </c>
      <c r="C22" s="179">
        <v>15.3</v>
      </c>
      <c r="D22" s="179">
        <v>3.8</v>
      </c>
      <c r="E22" s="179">
        <v>1.2</v>
      </c>
      <c r="F22" s="179">
        <v>5.3</v>
      </c>
      <c r="G22" s="179">
        <v>1</v>
      </c>
      <c r="H22" s="179">
        <v>31.9</v>
      </c>
      <c r="I22" s="179">
        <v>40.9</v>
      </c>
      <c r="J22" s="179">
        <v>3.9</v>
      </c>
      <c r="K22" s="179">
        <v>0.5</v>
      </c>
      <c r="L22" s="179">
        <v>8.6</v>
      </c>
      <c r="M22" s="179">
        <v>0</v>
      </c>
      <c r="N22" s="447">
        <v>62.7</v>
      </c>
      <c r="O22" s="101" t="s">
        <v>74</v>
      </c>
    </row>
    <row r="23" spans="1:20" ht="16.5" customHeight="1" x14ac:dyDescent="0.2">
      <c r="A23" s="51" t="s">
        <v>73</v>
      </c>
      <c r="B23" s="179">
        <v>18.8</v>
      </c>
      <c r="C23" s="179">
        <v>23.7</v>
      </c>
      <c r="D23" s="179">
        <v>0.5</v>
      </c>
      <c r="E23" s="179">
        <v>2.8</v>
      </c>
      <c r="F23" s="179">
        <v>4.0999999999999996</v>
      </c>
      <c r="G23" s="179">
        <v>1.4</v>
      </c>
      <c r="H23" s="179">
        <v>37.299999999999997</v>
      </c>
      <c r="I23" s="179">
        <v>38.5</v>
      </c>
      <c r="J23" s="179">
        <v>1.5</v>
      </c>
      <c r="K23" s="179">
        <v>2.8</v>
      </c>
      <c r="L23" s="179">
        <v>10.199999999999999</v>
      </c>
      <c r="M23" s="179">
        <v>0</v>
      </c>
      <c r="N23" s="447">
        <v>68.900000000000006</v>
      </c>
      <c r="O23" s="101" t="s">
        <v>72</v>
      </c>
    </row>
    <row r="24" spans="1:20" ht="16.5" customHeight="1" x14ac:dyDescent="0.2">
      <c r="A24" s="51" t="s">
        <v>71</v>
      </c>
      <c r="B24" s="179">
        <v>17.5</v>
      </c>
      <c r="C24" s="179">
        <v>27</v>
      </c>
      <c r="D24" s="179">
        <v>1.5</v>
      </c>
      <c r="E24" s="179">
        <v>1.6</v>
      </c>
      <c r="F24" s="179">
        <v>3</v>
      </c>
      <c r="G24" s="179">
        <v>0</v>
      </c>
      <c r="H24" s="179">
        <v>43.8</v>
      </c>
      <c r="I24" s="179">
        <v>39.1</v>
      </c>
      <c r="J24" s="179">
        <v>2.1</v>
      </c>
      <c r="K24" s="179">
        <v>0.4</v>
      </c>
      <c r="L24" s="179">
        <v>6.9</v>
      </c>
      <c r="M24" s="179">
        <v>0</v>
      </c>
      <c r="N24" s="447">
        <v>70.2</v>
      </c>
      <c r="O24" s="101" t="s">
        <v>70</v>
      </c>
    </row>
    <row r="25" spans="1:20" ht="16.5" customHeight="1" x14ac:dyDescent="0.2">
      <c r="A25" s="50" t="s">
        <v>69</v>
      </c>
      <c r="B25" s="179"/>
      <c r="C25" s="179"/>
      <c r="D25" s="179"/>
      <c r="E25" s="179"/>
      <c r="F25" s="179"/>
      <c r="G25" s="179"/>
      <c r="H25" s="179"/>
      <c r="I25" s="179"/>
      <c r="J25" s="179"/>
      <c r="K25" s="179"/>
      <c r="L25" s="179"/>
      <c r="M25" s="179"/>
      <c r="N25" s="447"/>
      <c r="O25" s="99" t="s">
        <v>68</v>
      </c>
      <c r="T25" s="4"/>
    </row>
    <row r="26" spans="1:20" ht="16.5" customHeight="1" x14ac:dyDescent="0.2">
      <c r="A26" s="46" t="s">
        <v>67</v>
      </c>
      <c r="B26" s="179">
        <v>10.7</v>
      </c>
      <c r="C26" s="179">
        <v>8.6999999999999993</v>
      </c>
      <c r="D26" s="179">
        <v>0.8</v>
      </c>
      <c r="E26" s="179">
        <v>1.2</v>
      </c>
      <c r="F26" s="179">
        <v>2.8</v>
      </c>
      <c r="G26" s="179">
        <v>0.2</v>
      </c>
      <c r="H26" s="179">
        <v>30.6</v>
      </c>
      <c r="I26" s="179">
        <v>44.4</v>
      </c>
      <c r="J26" s="179">
        <v>2.1</v>
      </c>
      <c r="K26" s="179">
        <v>1.2</v>
      </c>
      <c r="L26" s="179">
        <v>5.6</v>
      </c>
      <c r="M26" s="179">
        <v>0</v>
      </c>
      <c r="N26" s="447">
        <v>62.8</v>
      </c>
      <c r="O26" s="101" t="s">
        <v>66</v>
      </c>
    </row>
    <row r="27" spans="1:20" ht="16.5" customHeight="1" x14ac:dyDescent="0.2">
      <c r="A27" s="46" t="s">
        <v>65</v>
      </c>
      <c r="B27" s="179">
        <v>10.9</v>
      </c>
      <c r="C27" s="179">
        <v>11.6</v>
      </c>
      <c r="D27" s="179">
        <v>1.2</v>
      </c>
      <c r="E27" s="179">
        <v>1.3</v>
      </c>
      <c r="F27" s="179">
        <v>4.9000000000000004</v>
      </c>
      <c r="G27" s="179">
        <v>0.1</v>
      </c>
      <c r="H27" s="179">
        <v>32.6</v>
      </c>
      <c r="I27" s="179">
        <v>47.6</v>
      </c>
      <c r="J27" s="179">
        <v>2.9</v>
      </c>
      <c r="K27" s="179">
        <v>0.4</v>
      </c>
      <c r="L27" s="179">
        <v>7.3</v>
      </c>
      <c r="M27" s="179">
        <v>0</v>
      </c>
      <c r="N27" s="447">
        <v>67.7</v>
      </c>
      <c r="O27" s="101" t="s">
        <v>64</v>
      </c>
    </row>
    <row r="28" spans="1:20" ht="16.5" customHeight="1" x14ac:dyDescent="0.2">
      <c r="A28" s="364" t="s">
        <v>63</v>
      </c>
      <c r="B28" s="413">
        <v>8.1999999999999993</v>
      </c>
      <c r="C28" s="413">
        <v>9.1</v>
      </c>
      <c r="D28" s="413">
        <v>1.2</v>
      </c>
      <c r="E28" s="413">
        <v>0.5</v>
      </c>
      <c r="F28" s="413">
        <v>1.8</v>
      </c>
      <c r="G28" s="413">
        <v>0.4</v>
      </c>
      <c r="H28" s="413">
        <v>34.299999999999997</v>
      </c>
      <c r="I28" s="413">
        <v>50.6</v>
      </c>
      <c r="J28" s="413">
        <v>4.3</v>
      </c>
      <c r="K28" s="413">
        <v>0.7</v>
      </c>
      <c r="L28" s="413">
        <v>8.9</v>
      </c>
      <c r="M28" s="413">
        <v>0</v>
      </c>
      <c r="N28" s="481">
        <v>69</v>
      </c>
      <c r="O28" s="192" t="s">
        <v>62</v>
      </c>
    </row>
    <row r="29" spans="1:20" ht="20.100000000000001" customHeight="1" x14ac:dyDescent="0.2">
      <c r="A29" s="797" t="s">
        <v>729</v>
      </c>
      <c r="B29" s="797"/>
      <c r="C29" s="797"/>
      <c r="D29" s="797"/>
      <c r="E29" s="797"/>
      <c r="F29" s="797"/>
      <c r="G29" s="797"/>
      <c r="H29" s="797"/>
      <c r="I29" s="797"/>
      <c r="J29" s="797"/>
      <c r="K29" s="797"/>
      <c r="L29" s="797"/>
      <c r="M29" s="797"/>
      <c r="N29" s="797"/>
      <c r="O29" s="797"/>
    </row>
    <row r="30" spans="1:20" ht="33" customHeight="1" x14ac:dyDescent="0.2">
      <c r="A30" s="798" t="s">
        <v>732</v>
      </c>
      <c r="B30" s="798"/>
      <c r="C30" s="798"/>
      <c r="D30" s="798"/>
      <c r="E30" s="798"/>
      <c r="F30" s="798"/>
      <c r="G30" s="798"/>
      <c r="H30" s="798"/>
      <c r="I30" s="798"/>
      <c r="J30" s="798"/>
      <c r="K30" s="798"/>
      <c r="L30" s="798"/>
      <c r="M30" s="798"/>
      <c r="N30" s="798"/>
      <c r="O30" s="798"/>
    </row>
    <row r="31" spans="1:20" ht="5.25" customHeight="1" x14ac:dyDescent="0.2"/>
    <row r="32" spans="1:20" ht="16.5" customHeight="1" x14ac:dyDescent="0.2">
      <c r="A32" s="799" t="s">
        <v>61</v>
      </c>
      <c r="B32" s="800" t="s">
        <v>730</v>
      </c>
      <c r="C32" s="801"/>
      <c r="D32" s="29"/>
      <c r="E32" s="29"/>
      <c r="F32" s="29"/>
      <c r="G32" s="29"/>
      <c r="H32" s="29"/>
      <c r="I32" s="29"/>
      <c r="J32" s="29"/>
      <c r="K32" s="802" t="s">
        <v>731</v>
      </c>
      <c r="L32" s="802"/>
      <c r="M32" s="802"/>
      <c r="N32" s="803" t="s">
        <v>805</v>
      </c>
      <c r="O32" s="794" t="s">
        <v>57</v>
      </c>
    </row>
    <row r="33" spans="1:15" ht="39" customHeight="1" x14ac:dyDescent="0.2">
      <c r="A33" s="741"/>
      <c r="B33" s="30" t="s">
        <v>216</v>
      </c>
      <c r="C33" s="30" t="s">
        <v>217</v>
      </c>
      <c r="D33" s="30" t="s">
        <v>218</v>
      </c>
      <c r="E33" s="30" t="s">
        <v>219</v>
      </c>
      <c r="F33" s="30" t="s">
        <v>220</v>
      </c>
      <c r="G33" s="30" t="s">
        <v>221</v>
      </c>
      <c r="H33" s="30" t="s">
        <v>222</v>
      </c>
      <c r="I33" s="30" t="s">
        <v>223</v>
      </c>
      <c r="J33" s="30" t="s">
        <v>224</v>
      </c>
      <c r="K33" s="30" t="s">
        <v>225</v>
      </c>
      <c r="L33" s="30" t="s">
        <v>226</v>
      </c>
      <c r="M33" s="424" t="s">
        <v>227</v>
      </c>
      <c r="N33" s="804"/>
      <c r="O33" s="795"/>
    </row>
    <row r="34" spans="1:15" ht="56.25" x14ac:dyDescent="0.2">
      <c r="A34" s="742"/>
      <c r="B34" s="422" t="s">
        <v>228</v>
      </c>
      <c r="C34" s="422" t="s">
        <v>229</v>
      </c>
      <c r="D34" s="422" t="s">
        <v>230</v>
      </c>
      <c r="E34" s="422" t="s">
        <v>231</v>
      </c>
      <c r="F34" s="422" t="s">
        <v>232</v>
      </c>
      <c r="G34" s="422" t="s">
        <v>233</v>
      </c>
      <c r="H34" s="422" t="s">
        <v>234</v>
      </c>
      <c r="I34" s="422" t="s">
        <v>235</v>
      </c>
      <c r="J34" s="422" t="s">
        <v>236</v>
      </c>
      <c r="K34" s="422" t="s">
        <v>237</v>
      </c>
      <c r="L34" s="422" t="s">
        <v>238</v>
      </c>
      <c r="M34" s="422" t="s">
        <v>239</v>
      </c>
      <c r="N34" s="699" t="s">
        <v>806</v>
      </c>
      <c r="O34" s="796"/>
    </row>
    <row r="35" spans="1:15" ht="16.5" customHeight="1" x14ac:dyDescent="0.2">
      <c r="A35" s="395" t="s">
        <v>56</v>
      </c>
      <c r="B35" s="253"/>
      <c r="C35" s="253"/>
      <c r="D35" s="253"/>
      <c r="E35" s="253"/>
      <c r="F35" s="253"/>
      <c r="G35" s="253"/>
      <c r="H35" s="253"/>
      <c r="I35" s="253"/>
      <c r="J35" s="253"/>
      <c r="K35" s="253"/>
      <c r="L35" s="253"/>
      <c r="M35" s="253"/>
      <c r="N35" s="6"/>
      <c r="O35" s="5" t="s">
        <v>55</v>
      </c>
    </row>
    <row r="36" spans="1:15" ht="16.5" customHeight="1" x14ac:dyDescent="0.2">
      <c r="A36" s="46" t="s">
        <v>54</v>
      </c>
      <c r="B36" s="179">
        <v>8.1</v>
      </c>
      <c r="C36" s="179">
        <v>8.1</v>
      </c>
      <c r="D36" s="179">
        <v>0.4</v>
      </c>
      <c r="E36" s="179">
        <v>0.8</v>
      </c>
      <c r="F36" s="179">
        <v>2.6</v>
      </c>
      <c r="G36" s="179">
        <v>0.2</v>
      </c>
      <c r="H36" s="179">
        <v>32.1</v>
      </c>
      <c r="I36" s="179">
        <v>46.5</v>
      </c>
      <c r="J36" s="179">
        <v>2</v>
      </c>
      <c r="K36" s="179">
        <v>0.6</v>
      </c>
      <c r="L36" s="179">
        <v>4.4000000000000004</v>
      </c>
      <c r="M36" s="179">
        <v>0</v>
      </c>
      <c r="N36" s="447">
        <v>64.8</v>
      </c>
      <c r="O36" s="93" t="s">
        <v>380</v>
      </c>
    </row>
    <row r="37" spans="1:15" ht="16.5" customHeight="1" x14ac:dyDescent="0.2">
      <c r="A37" s="46" t="s">
        <v>53</v>
      </c>
      <c r="B37" s="179">
        <v>17.600000000000001</v>
      </c>
      <c r="C37" s="179">
        <v>19.3</v>
      </c>
      <c r="D37" s="179">
        <v>6.2</v>
      </c>
      <c r="E37" s="179">
        <v>1</v>
      </c>
      <c r="F37" s="179">
        <v>2.2000000000000002</v>
      </c>
      <c r="G37" s="179">
        <v>1.1000000000000001</v>
      </c>
      <c r="H37" s="179">
        <v>41</v>
      </c>
      <c r="I37" s="179">
        <v>63.9</v>
      </c>
      <c r="J37" s="179">
        <v>15.3</v>
      </c>
      <c r="K37" s="179">
        <v>2.1</v>
      </c>
      <c r="L37" s="179">
        <v>33</v>
      </c>
      <c r="M37" s="179">
        <v>0</v>
      </c>
      <c r="N37" s="447">
        <v>86</v>
      </c>
      <c r="O37" s="93" t="s">
        <v>381</v>
      </c>
    </row>
    <row r="38" spans="1:15" ht="16.5" customHeight="1" x14ac:dyDescent="0.2">
      <c r="A38" s="50" t="s">
        <v>52</v>
      </c>
      <c r="B38" s="179"/>
      <c r="C38" s="179"/>
      <c r="D38" s="179"/>
      <c r="E38" s="179"/>
      <c r="F38" s="179"/>
      <c r="G38" s="179"/>
      <c r="H38" s="179"/>
      <c r="I38" s="179"/>
      <c r="J38" s="179"/>
      <c r="K38" s="179"/>
      <c r="L38" s="179"/>
      <c r="M38" s="179"/>
      <c r="N38" s="447"/>
      <c r="O38" s="99" t="s">
        <v>51</v>
      </c>
    </row>
    <row r="39" spans="1:15" ht="16.5" customHeight="1" x14ac:dyDescent="0.2">
      <c r="A39" s="46" t="s">
        <v>50</v>
      </c>
      <c r="B39" s="179">
        <v>10.199999999999999</v>
      </c>
      <c r="C39" s="179">
        <v>10.8</v>
      </c>
      <c r="D39" s="179">
        <v>1</v>
      </c>
      <c r="E39" s="179">
        <v>1.5</v>
      </c>
      <c r="F39" s="179">
        <v>3.2</v>
      </c>
      <c r="G39" s="179">
        <v>0.3</v>
      </c>
      <c r="H39" s="179">
        <v>31.4</v>
      </c>
      <c r="I39" s="179">
        <v>37.799999999999997</v>
      </c>
      <c r="J39" s="179">
        <v>1.2</v>
      </c>
      <c r="K39" s="179">
        <v>0.6</v>
      </c>
      <c r="L39" s="179">
        <v>4.2</v>
      </c>
      <c r="M39" s="179">
        <v>0</v>
      </c>
      <c r="N39" s="447">
        <v>60.4</v>
      </c>
      <c r="O39" s="93" t="s">
        <v>397</v>
      </c>
    </row>
    <row r="40" spans="1:15" ht="16.5" customHeight="1" x14ac:dyDescent="0.2">
      <c r="A40" s="46" t="s">
        <v>49</v>
      </c>
      <c r="B40" s="179">
        <v>6.3</v>
      </c>
      <c r="C40" s="179">
        <v>6.1</v>
      </c>
      <c r="D40" s="179">
        <v>1.1000000000000001</v>
      </c>
      <c r="E40" s="179">
        <v>0.1</v>
      </c>
      <c r="F40" s="179">
        <v>1.8</v>
      </c>
      <c r="G40" s="179">
        <v>0.3</v>
      </c>
      <c r="H40" s="179">
        <v>34.1</v>
      </c>
      <c r="I40" s="179">
        <v>52.5</v>
      </c>
      <c r="J40" s="179">
        <v>2.6</v>
      </c>
      <c r="K40" s="179">
        <v>0.6</v>
      </c>
      <c r="L40" s="179">
        <v>5.0999999999999996</v>
      </c>
      <c r="M40" s="179">
        <v>0</v>
      </c>
      <c r="N40" s="447">
        <v>69.2</v>
      </c>
      <c r="O40" s="93" t="s">
        <v>310</v>
      </c>
    </row>
    <row r="41" spans="1:15" ht="27.75" customHeight="1" x14ac:dyDescent="0.2">
      <c r="A41" s="46" t="s">
        <v>796</v>
      </c>
      <c r="B41" s="179">
        <v>10.1</v>
      </c>
      <c r="C41" s="179">
        <v>9.8000000000000007</v>
      </c>
      <c r="D41" s="179">
        <v>1.2</v>
      </c>
      <c r="E41" s="179">
        <v>0.2</v>
      </c>
      <c r="F41" s="179">
        <v>2</v>
      </c>
      <c r="G41" s="179">
        <v>0.3</v>
      </c>
      <c r="H41" s="179">
        <v>35.4</v>
      </c>
      <c r="I41" s="179">
        <v>64.400000000000006</v>
      </c>
      <c r="J41" s="179">
        <v>8.5</v>
      </c>
      <c r="K41" s="179">
        <v>1.3</v>
      </c>
      <c r="L41" s="179">
        <v>16.8</v>
      </c>
      <c r="M41" s="179">
        <v>0</v>
      </c>
      <c r="N41" s="447">
        <v>77.900000000000006</v>
      </c>
      <c r="O41" s="93" t="s">
        <v>797</v>
      </c>
    </row>
    <row r="42" spans="1:15" ht="16.5" customHeight="1" x14ac:dyDescent="0.2">
      <c r="A42" s="50" t="s">
        <v>48</v>
      </c>
      <c r="B42" s="179"/>
      <c r="C42" s="179"/>
      <c r="D42" s="179"/>
      <c r="E42" s="179"/>
      <c r="F42" s="179"/>
      <c r="G42" s="179"/>
      <c r="H42" s="179"/>
      <c r="I42" s="179"/>
      <c r="J42" s="179"/>
      <c r="K42" s="179"/>
      <c r="L42" s="179"/>
      <c r="M42" s="179"/>
      <c r="N42" s="447"/>
      <c r="O42" s="99" t="s">
        <v>47</v>
      </c>
    </row>
    <row r="43" spans="1:15" ht="16.5" customHeight="1" x14ac:dyDescent="0.2">
      <c r="A43" s="46" t="s">
        <v>46</v>
      </c>
      <c r="B43" s="179">
        <v>8.6999999999999993</v>
      </c>
      <c r="C43" s="179">
        <v>7.1</v>
      </c>
      <c r="D43" s="179">
        <v>1.1000000000000001</v>
      </c>
      <c r="E43" s="179">
        <v>0.7</v>
      </c>
      <c r="F43" s="179">
        <v>2.5</v>
      </c>
      <c r="G43" s="179">
        <v>0.3</v>
      </c>
      <c r="H43" s="179">
        <v>32.4</v>
      </c>
      <c r="I43" s="179">
        <v>49.9</v>
      </c>
      <c r="J43" s="179">
        <v>3.6</v>
      </c>
      <c r="K43" s="179">
        <v>0.7</v>
      </c>
      <c r="L43" s="179">
        <v>7.7</v>
      </c>
      <c r="M43" s="179">
        <v>0</v>
      </c>
      <c r="N43" s="447">
        <v>67.3</v>
      </c>
      <c r="O43" s="114" t="s">
        <v>45</v>
      </c>
    </row>
    <row r="44" spans="1:15" ht="16.5" customHeight="1" x14ac:dyDescent="0.2">
      <c r="A44" s="46" t="s">
        <v>44</v>
      </c>
      <c r="B44" s="179">
        <v>7.4</v>
      </c>
      <c r="C44" s="179">
        <v>13.6</v>
      </c>
      <c r="D44" s="179">
        <v>1.3</v>
      </c>
      <c r="E44" s="179">
        <v>2.6</v>
      </c>
      <c r="F44" s="179">
        <v>2.1</v>
      </c>
      <c r="G44" s="179">
        <v>1</v>
      </c>
      <c r="H44" s="179">
        <v>25.1</v>
      </c>
      <c r="I44" s="179">
        <v>26.1</v>
      </c>
      <c r="J44" s="179">
        <v>5.8</v>
      </c>
      <c r="K44" s="179">
        <v>2.7</v>
      </c>
      <c r="L44" s="179">
        <v>9.4</v>
      </c>
      <c r="M44" s="179">
        <v>0</v>
      </c>
      <c r="N44" s="447">
        <v>49.5</v>
      </c>
      <c r="O44" s="114" t="s">
        <v>43</v>
      </c>
    </row>
    <row r="45" spans="1:15" ht="16.5" customHeight="1" x14ac:dyDescent="0.2">
      <c r="A45" s="364" t="s">
        <v>42</v>
      </c>
      <c r="B45" s="413">
        <v>21.5</v>
      </c>
      <c r="C45" s="413">
        <v>57.4</v>
      </c>
      <c r="D45" s="413">
        <v>1.8</v>
      </c>
      <c r="E45" s="413">
        <v>1.5</v>
      </c>
      <c r="F45" s="413">
        <v>2.8</v>
      </c>
      <c r="G45" s="413">
        <v>0.7</v>
      </c>
      <c r="H45" s="413">
        <v>54.1</v>
      </c>
      <c r="I45" s="413">
        <v>35.6</v>
      </c>
      <c r="J45" s="413">
        <v>1.3</v>
      </c>
      <c r="K45" s="413">
        <v>1.5</v>
      </c>
      <c r="L45" s="413">
        <v>8.6999999999999993</v>
      </c>
      <c r="M45" s="413">
        <v>0</v>
      </c>
      <c r="N45" s="481">
        <v>79.099999999999994</v>
      </c>
      <c r="O45" s="194" t="s">
        <v>41</v>
      </c>
    </row>
  </sheetData>
  <mergeCells count="14">
    <mergeCell ref="O32:O34"/>
    <mergeCell ref="A1:O1"/>
    <mergeCell ref="A2:O2"/>
    <mergeCell ref="A4:A6"/>
    <mergeCell ref="O4:O6"/>
    <mergeCell ref="B4:C4"/>
    <mergeCell ref="A29:O29"/>
    <mergeCell ref="A30:O30"/>
    <mergeCell ref="K4:M4"/>
    <mergeCell ref="N4:N5"/>
    <mergeCell ref="A32:A34"/>
    <mergeCell ref="B32:C32"/>
    <mergeCell ref="K32:M32"/>
    <mergeCell ref="N32:N33"/>
  </mergeCells>
  <printOptions horizontalCentered="1"/>
  <pageMargins left="0.59055118110236227" right="0.59055118110236227" top="0.78740157480314965" bottom="0.59055118110236227" header="0.39370078740157483" footer="0.39370078740157483"/>
  <pageSetup paperSize="9" scale="81"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rowBreaks count="1" manualBreakCount="1">
    <brk id="28" max="14"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N45"/>
  <sheetViews>
    <sheetView rightToLeft="1" tabSelected="1" view="pageBreakPreview" zoomScale="120" zoomScaleNormal="100" zoomScaleSheetLayoutView="120" workbookViewId="0">
      <selection activeCell="K18" sqref="K18"/>
    </sheetView>
  </sheetViews>
  <sheetFormatPr defaultColWidth="9.125" defaultRowHeight="14.25" x14ac:dyDescent="0.2"/>
  <cols>
    <col min="1" max="1" width="16.25" style="1" customWidth="1"/>
    <col min="2" max="2" width="6" style="1" hidden="1" customWidth="1"/>
    <col min="3" max="3" width="20" style="1" customWidth="1"/>
    <col min="4" max="4" width="2.375" style="1" hidden="1" customWidth="1"/>
    <col min="5" max="5" width="15.75" style="1" customWidth="1"/>
    <col min="6" max="6" width="6" style="1" hidden="1" customWidth="1"/>
    <col min="7" max="7" width="14.25" style="1" customWidth="1"/>
    <col min="8" max="8" width="1.375" style="1" hidden="1" customWidth="1"/>
    <col min="9" max="9" width="15.25" style="1" customWidth="1"/>
    <col min="10" max="10" width="5.25" style="1" hidden="1" customWidth="1"/>
    <col min="11" max="11" width="17" style="1" customWidth="1"/>
    <col min="12" max="12" width="21.625" style="1" customWidth="1"/>
    <col min="13" max="16384" width="9.125" style="1"/>
  </cols>
  <sheetData>
    <row r="1" spans="1:14" ht="41.25" customHeight="1" x14ac:dyDescent="0.2">
      <c r="A1" s="797" t="s">
        <v>776</v>
      </c>
      <c r="B1" s="797"/>
      <c r="C1" s="797"/>
      <c r="D1" s="797"/>
      <c r="E1" s="797"/>
      <c r="F1" s="797"/>
      <c r="G1" s="797"/>
      <c r="H1" s="797"/>
      <c r="I1" s="797"/>
      <c r="J1" s="797"/>
      <c r="K1" s="797"/>
      <c r="L1" s="797"/>
    </row>
    <row r="2" spans="1:14" ht="35.25" customHeight="1" x14ac:dyDescent="0.2">
      <c r="A2" s="798" t="s">
        <v>398</v>
      </c>
      <c r="B2" s="798"/>
      <c r="C2" s="798"/>
      <c r="D2" s="798"/>
      <c r="E2" s="798"/>
      <c r="F2" s="798"/>
      <c r="G2" s="798"/>
      <c r="H2" s="798"/>
      <c r="I2" s="798"/>
      <c r="J2" s="798"/>
      <c r="K2" s="798"/>
      <c r="L2" s="798"/>
    </row>
    <row r="3" spans="1:14" ht="6" customHeight="1" x14ac:dyDescent="0.2"/>
    <row r="4" spans="1:14" ht="16.5" customHeight="1" x14ac:dyDescent="0.2">
      <c r="A4" s="805" t="s">
        <v>61</v>
      </c>
      <c r="B4" s="800" t="s">
        <v>352</v>
      </c>
      <c r="C4" s="801"/>
      <c r="D4" s="42"/>
      <c r="E4" s="42"/>
      <c r="F4" s="42"/>
      <c r="G4" s="817" t="s">
        <v>354</v>
      </c>
      <c r="H4" s="817"/>
      <c r="I4" s="818"/>
      <c r="J4" s="819" t="s">
        <v>353</v>
      </c>
      <c r="K4" s="820"/>
      <c r="L4" s="807" t="s">
        <v>57</v>
      </c>
    </row>
    <row r="5" spans="1:14" ht="16.5" customHeight="1" x14ac:dyDescent="0.2">
      <c r="A5" s="806"/>
      <c r="C5" s="44" t="s">
        <v>247</v>
      </c>
      <c r="D5" s="809" t="s">
        <v>246</v>
      </c>
      <c r="E5" s="810"/>
      <c r="F5" s="809" t="s">
        <v>245</v>
      </c>
      <c r="G5" s="810"/>
      <c r="H5" s="811" t="s">
        <v>244</v>
      </c>
      <c r="I5" s="812"/>
      <c r="J5" s="821"/>
      <c r="K5" s="822"/>
      <c r="L5" s="808"/>
    </row>
    <row r="6" spans="1:14" s="4" customFormat="1" ht="29.25" customHeight="1" x14ac:dyDescent="0.2">
      <c r="A6" s="729"/>
      <c r="C6" s="426" t="s">
        <v>243</v>
      </c>
      <c r="D6" s="813" t="s">
        <v>242</v>
      </c>
      <c r="E6" s="814"/>
      <c r="F6" s="813" t="s">
        <v>241</v>
      </c>
      <c r="G6" s="814"/>
      <c r="H6" s="813" t="s">
        <v>240</v>
      </c>
      <c r="I6" s="814"/>
      <c r="J6" s="815" t="s">
        <v>535</v>
      </c>
      <c r="K6" s="816"/>
      <c r="L6" s="727"/>
    </row>
    <row r="7" spans="1:14" ht="16.5" customHeight="1" x14ac:dyDescent="0.2">
      <c r="A7" s="284" t="s">
        <v>22</v>
      </c>
      <c r="B7" s="311"/>
      <c r="C7" s="452">
        <v>57.2</v>
      </c>
      <c r="D7" s="452"/>
      <c r="E7" s="452">
        <v>18.5</v>
      </c>
      <c r="F7" s="452"/>
      <c r="G7" s="452">
        <v>20.5</v>
      </c>
      <c r="H7" s="452">
        <v>90.6</v>
      </c>
      <c r="I7" s="452">
        <v>9.4</v>
      </c>
      <c r="J7" s="452"/>
      <c r="K7" s="452">
        <v>59.3</v>
      </c>
      <c r="L7" s="283" t="s">
        <v>21</v>
      </c>
      <c r="N7" s="4"/>
    </row>
    <row r="8" spans="1:14" ht="16.5" customHeight="1" x14ac:dyDescent="0.2">
      <c r="A8" s="98" t="s">
        <v>20</v>
      </c>
      <c r="B8" s="4"/>
      <c r="C8" s="179">
        <v>50.2</v>
      </c>
      <c r="D8" s="179"/>
      <c r="E8" s="179">
        <v>12.9</v>
      </c>
      <c r="F8" s="179"/>
      <c r="G8" s="179">
        <v>16.3</v>
      </c>
      <c r="H8" s="179">
        <v>91.9</v>
      </c>
      <c r="I8" s="179">
        <v>8.1</v>
      </c>
      <c r="J8" s="447"/>
      <c r="K8" s="447">
        <v>52.3</v>
      </c>
      <c r="L8" s="93" t="s">
        <v>19</v>
      </c>
    </row>
    <row r="9" spans="1:14" ht="16.5" customHeight="1" x14ac:dyDescent="0.2">
      <c r="A9" s="98" t="s">
        <v>18</v>
      </c>
      <c r="B9" s="4"/>
      <c r="C9" s="179">
        <v>68.2</v>
      </c>
      <c r="D9" s="179"/>
      <c r="E9" s="179">
        <v>27.5</v>
      </c>
      <c r="F9" s="179"/>
      <c r="G9" s="179">
        <v>27.1</v>
      </c>
      <c r="H9" s="179">
        <v>88.7</v>
      </c>
      <c r="I9" s="179">
        <v>11.3</v>
      </c>
      <c r="J9" s="447"/>
      <c r="K9" s="447">
        <v>70.400000000000006</v>
      </c>
      <c r="L9" s="93" t="s">
        <v>17</v>
      </c>
    </row>
    <row r="10" spans="1:14" s="4" customFormat="1" ht="16.5" customHeight="1" x14ac:dyDescent="0.2">
      <c r="A10" s="104" t="s">
        <v>99</v>
      </c>
      <c r="C10" s="179"/>
      <c r="D10" s="179"/>
      <c r="E10" s="179"/>
      <c r="F10" s="179"/>
      <c r="G10" s="179"/>
      <c r="H10" s="179"/>
      <c r="I10" s="179"/>
      <c r="J10" s="447"/>
      <c r="K10" s="447"/>
      <c r="L10" s="103" t="s">
        <v>98</v>
      </c>
    </row>
    <row r="11" spans="1:14" ht="16.5" customHeight="1" x14ac:dyDescent="0.2">
      <c r="A11" s="98" t="s">
        <v>97</v>
      </c>
      <c r="B11" s="4"/>
      <c r="C11" s="179">
        <v>56.6</v>
      </c>
      <c r="D11" s="179"/>
      <c r="E11" s="179">
        <v>18.399999999999999</v>
      </c>
      <c r="F11" s="179"/>
      <c r="G11" s="179">
        <v>20.2</v>
      </c>
      <c r="H11" s="179">
        <v>90.4</v>
      </c>
      <c r="I11" s="179">
        <v>8.9</v>
      </c>
      <c r="J11" s="447"/>
      <c r="K11" s="447">
        <v>58.7</v>
      </c>
      <c r="L11" s="101" t="s">
        <v>96</v>
      </c>
    </row>
    <row r="12" spans="1:14" ht="16.5" customHeight="1" x14ac:dyDescent="0.2">
      <c r="A12" s="98" t="s">
        <v>95</v>
      </c>
      <c r="B12" s="4"/>
      <c r="C12" s="179">
        <v>58.5</v>
      </c>
      <c r="D12" s="179"/>
      <c r="E12" s="179">
        <v>17.2</v>
      </c>
      <c r="F12" s="179"/>
      <c r="G12" s="179">
        <v>21.1</v>
      </c>
      <c r="H12" s="179">
        <v>91.1</v>
      </c>
      <c r="I12" s="179">
        <v>9.6</v>
      </c>
      <c r="J12" s="447"/>
      <c r="K12" s="447">
        <v>60.3</v>
      </c>
      <c r="L12" s="101" t="s">
        <v>94</v>
      </c>
    </row>
    <row r="13" spans="1:14" s="4" customFormat="1" ht="16.5" customHeight="1" x14ac:dyDescent="0.2">
      <c r="A13" s="98" t="s">
        <v>93</v>
      </c>
      <c r="C13" s="179">
        <v>60.2</v>
      </c>
      <c r="D13" s="179"/>
      <c r="E13" s="179">
        <v>22.2</v>
      </c>
      <c r="F13" s="179"/>
      <c r="G13" s="179">
        <v>22.7</v>
      </c>
      <c r="H13" s="179">
        <v>86.7</v>
      </c>
      <c r="I13" s="179">
        <v>13.5</v>
      </c>
      <c r="J13" s="447"/>
      <c r="K13" s="447">
        <v>63.1</v>
      </c>
      <c r="L13" s="101" t="s">
        <v>92</v>
      </c>
    </row>
    <row r="14" spans="1:14" ht="16.5" customHeight="1" x14ac:dyDescent="0.2">
      <c r="A14" s="100" t="s">
        <v>91</v>
      </c>
      <c r="B14" s="4"/>
      <c r="C14" s="179"/>
      <c r="D14" s="179"/>
      <c r="E14" s="179"/>
      <c r="F14" s="179"/>
      <c r="G14" s="179"/>
      <c r="H14" s="179"/>
      <c r="I14" s="179"/>
      <c r="J14" s="447"/>
      <c r="K14" s="447"/>
      <c r="L14" s="99" t="s">
        <v>90</v>
      </c>
    </row>
    <row r="15" spans="1:14" ht="16.5" customHeight="1" x14ac:dyDescent="0.2">
      <c r="A15" s="98" t="s">
        <v>89</v>
      </c>
      <c r="B15" s="4"/>
      <c r="C15" s="179">
        <v>56.2</v>
      </c>
      <c r="D15" s="179"/>
      <c r="E15" s="179">
        <v>25.2</v>
      </c>
      <c r="F15" s="179"/>
      <c r="G15" s="179">
        <v>19.899999999999999</v>
      </c>
      <c r="H15" s="179">
        <v>90.6</v>
      </c>
      <c r="I15" s="179">
        <v>9.4</v>
      </c>
      <c r="J15" s="447"/>
      <c r="K15" s="447">
        <v>57.5</v>
      </c>
      <c r="L15" s="101" t="s">
        <v>88</v>
      </c>
    </row>
    <row r="16" spans="1:14" s="4" customFormat="1" ht="16.5" customHeight="1" x14ac:dyDescent="0.2">
      <c r="A16" s="425" t="s">
        <v>87</v>
      </c>
      <c r="C16" s="179">
        <v>64.5</v>
      </c>
      <c r="D16" s="179"/>
      <c r="E16" s="179">
        <v>26.5</v>
      </c>
      <c r="F16" s="179"/>
      <c r="G16" s="179">
        <v>26.3</v>
      </c>
      <c r="H16" s="179">
        <v>84.7</v>
      </c>
      <c r="I16" s="179">
        <v>15.3</v>
      </c>
      <c r="J16" s="447"/>
      <c r="K16" s="447">
        <v>66.900000000000006</v>
      </c>
      <c r="L16" s="101" t="s">
        <v>86</v>
      </c>
    </row>
    <row r="17" spans="1:14" s="4" customFormat="1" ht="16.5" customHeight="1" x14ac:dyDescent="0.2">
      <c r="A17" s="102" t="s">
        <v>85</v>
      </c>
      <c r="C17" s="179">
        <v>61.9</v>
      </c>
      <c r="D17" s="179"/>
      <c r="E17" s="179">
        <v>20.100000000000001</v>
      </c>
      <c r="F17" s="179"/>
      <c r="G17" s="179">
        <v>23.5</v>
      </c>
      <c r="H17" s="179">
        <v>89.2</v>
      </c>
      <c r="I17" s="179">
        <v>10.8</v>
      </c>
      <c r="J17" s="447"/>
      <c r="K17" s="447">
        <v>63.7</v>
      </c>
      <c r="L17" s="101" t="s">
        <v>84</v>
      </c>
    </row>
    <row r="18" spans="1:14" ht="16.5" customHeight="1" x14ac:dyDescent="0.2">
      <c r="A18" s="102" t="s">
        <v>83</v>
      </c>
      <c r="B18" s="4"/>
      <c r="C18" s="179">
        <v>61</v>
      </c>
      <c r="D18" s="179"/>
      <c r="E18" s="179">
        <v>21.5</v>
      </c>
      <c r="F18" s="179"/>
      <c r="G18" s="179">
        <v>23</v>
      </c>
      <c r="H18" s="179">
        <v>88.6</v>
      </c>
      <c r="I18" s="179">
        <v>11.4</v>
      </c>
      <c r="J18" s="447"/>
      <c r="K18" s="447">
        <v>64</v>
      </c>
      <c r="L18" s="101" t="s">
        <v>82</v>
      </c>
    </row>
    <row r="19" spans="1:14" ht="16.5" customHeight="1" x14ac:dyDescent="0.2">
      <c r="A19" s="102" t="s">
        <v>81</v>
      </c>
      <c r="B19" s="4"/>
      <c r="C19" s="179">
        <v>55.5</v>
      </c>
      <c r="D19" s="179"/>
      <c r="E19" s="179">
        <v>19.899999999999999</v>
      </c>
      <c r="F19" s="179"/>
      <c r="G19" s="179">
        <v>20</v>
      </c>
      <c r="H19" s="179">
        <v>92</v>
      </c>
      <c r="I19" s="179">
        <v>8</v>
      </c>
      <c r="J19" s="447"/>
      <c r="K19" s="447">
        <v>57.6</v>
      </c>
      <c r="L19" s="101" t="s">
        <v>80</v>
      </c>
    </row>
    <row r="20" spans="1:14" ht="16.5" customHeight="1" x14ac:dyDescent="0.2">
      <c r="A20" s="102" t="s">
        <v>79</v>
      </c>
      <c r="B20" s="4"/>
      <c r="C20" s="179">
        <v>58.4</v>
      </c>
      <c r="D20" s="179"/>
      <c r="E20" s="179">
        <v>16.899999999999999</v>
      </c>
      <c r="F20" s="179"/>
      <c r="G20" s="179">
        <v>20.100000000000001</v>
      </c>
      <c r="H20" s="179">
        <v>91.2</v>
      </c>
      <c r="I20" s="179">
        <v>8.8000000000000007</v>
      </c>
      <c r="J20" s="447"/>
      <c r="K20" s="447">
        <v>60.7</v>
      </c>
      <c r="L20" s="101" t="s">
        <v>78</v>
      </c>
    </row>
    <row r="21" spans="1:14" ht="16.5" customHeight="1" x14ac:dyDescent="0.2">
      <c r="A21" s="102" t="s">
        <v>77</v>
      </c>
      <c r="B21" s="4"/>
      <c r="C21" s="179">
        <v>49.9</v>
      </c>
      <c r="D21" s="179"/>
      <c r="E21" s="179">
        <v>9.6999999999999993</v>
      </c>
      <c r="F21" s="179"/>
      <c r="G21" s="179">
        <v>15.5</v>
      </c>
      <c r="H21" s="179">
        <v>95.7</v>
      </c>
      <c r="I21" s="179">
        <v>4.3</v>
      </c>
      <c r="J21" s="447"/>
      <c r="K21" s="447">
        <v>51.9</v>
      </c>
      <c r="L21" s="101" t="s">
        <v>76</v>
      </c>
    </row>
    <row r="22" spans="1:14" ht="16.5" customHeight="1" x14ac:dyDescent="0.2">
      <c r="A22" s="102" t="s">
        <v>75</v>
      </c>
      <c r="B22" s="4"/>
      <c r="C22" s="179">
        <v>51.6</v>
      </c>
      <c r="D22" s="179"/>
      <c r="E22" s="179">
        <v>13.8</v>
      </c>
      <c r="F22" s="179"/>
      <c r="G22" s="179">
        <v>14.9</v>
      </c>
      <c r="H22" s="179">
        <v>94.4</v>
      </c>
      <c r="I22" s="179">
        <v>5.6</v>
      </c>
      <c r="J22" s="447"/>
      <c r="K22" s="447">
        <v>53</v>
      </c>
      <c r="L22" s="101" t="s">
        <v>74</v>
      </c>
    </row>
    <row r="23" spans="1:14" ht="16.5" customHeight="1" x14ac:dyDescent="0.2">
      <c r="A23" s="102" t="s">
        <v>73</v>
      </c>
      <c r="B23" s="4"/>
      <c r="C23" s="179">
        <v>39</v>
      </c>
      <c r="D23" s="179"/>
      <c r="E23" s="179">
        <v>7.9</v>
      </c>
      <c r="F23" s="179"/>
      <c r="G23" s="179">
        <v>10.1</v>
      </c>
      <c r="H23" s="179">
        <v>95.8</v>
      </c>
      <c r="I23" s="179">
        <v>4.2</v>
      </c>
      <c r="J23" s="447"/>
      <c r="K23" s="447">
        <v>39.5</v>
      </c>
      <c r="L23" s="101" t="s">
        <v>72</v>
      </c>
    </row>
    <row r="24" spans="1:14" ht="16.5" customHeight="1" x14ac:dyDescent="0.2">
      <c r="A24" s="102" t="s">
        <v>71</v>
      </c>
      <c r="B24" s="4"/>
      <c r="C24" s="179">
        <v>39.700000000000003</v>
      </c>
      <c r="D24" s="179"/>
      <c r="E24" s="179">
        <v>5.8</v>
      </c>
      <c r="F24" s="179"/>
      <c r="G24" s="179">
        <v>10.6</v>
      </c>
      <c r="H24" s="179">
        <v>97.4</v>
      </c>
      <c r="I24" s="179">
        <v>2.6</v>
      </c>
      <c r="J24" s="447"/>
      <c r="K24" s="447">
        <v>42.7</v>
      </c>
      <c r="L24" s="101" t="s">
        <v>70</v>
      </c>
    </row>
    <row r="25" spans="1:14" ht="16.5" customHeight="1" x14ac:dyDescent="0.2">
      <c r="A25" s="100" t="s">
        <v>69</v>
      </c>
      <c r="B25" s="4"/>
      <c r="C25" s="179"/>
      <c r="D25" s="179"/>
      <c r="E25" s="179"/>
      <c r="F25" s="179"/>
      <c r="G25" s="179"/>
      <c r="H25" s="179"/>
      <c r="I25" s="179"/>
      <c r="J25" s="447"/>
      <c r="K25" s="447"/>
      <c r="L25" s="99" t="s">
        <v>68</v>
      </c>
      <c r="N25" s="4"/>
    </row>
    <row r="26" spans="1:14" ht="16.5" customHeight="1" x14ac:dyDescent="0.2">
      <c r="A26" s="98" t="s">
        <v>67</v>
      </c>
      <c r="B26" s="4"/>
      <c r="C26" s="179">
        <v>56.3</v>
      </c>
      <c r="D26" s="179"/>
      <c r="E26" s="179">
        <v>18.899999999999999</v>
      </c>
      <c r="F26" s="179"/>
      <c r="G26" s="179">
        <v>21.4</v>
      </c>
      <c r="H26" s="179">
        <v>90.1</v>
      </c>
      <c r="I26" s="179">
        <v>9.8000000000000007</v>
      </c>
      <c r="J26" s="447"/>
      <c r="K26" s="447">
        <v>59</v>
      </c>
      <c r="L26" s="101" t="s">
        <v>66</v>
      </c>
    </row>
    <row r="27" spans="1:14" ht="16.5" customHeight="1" x14ac:dyDescent="0.2">
      <c r="A27" s="98" t="s">
        <v>65</v>
      </c>
      <c r="B27" s="4"/>
      <c r="C27" s="179">
        <v>59.5</v>
      </c>
      <c r="D27" s="179"/>
      <c r="E27" s="179">
        <v>18.2</v>
      </c>
      <c r="F27" s="179"/>
      <c r="G27" s="179">
        <v>17.8</v>
      </c>
      <c r="H27" s="179">
        <v>88.9</v>
      </c>
      <c r="I27" s="179">
        <v>6</v>
      </c>
      <c r="J27" s="447"/>
      <c r="K27" s="447">
        <v>61.5</v>
      </c>
      <c r="L27" s="101" t="s">
        <v>64</v>
      </c>
    </row>
    <row r="28" spans="1:14" ht="16.5" customHeight="1" x14ac:dyDescent="0.2">
      <c r="A28" s="176" t="s">
        <v>63</v>
      </c>
      <c r="B28" s="308"/>
      <c r="C28" s="448">
        <v>56.9</v>
      </c>
      <c r="D28" s="448"/>
      <c r="E28" s="448">
        <v>18.399999999999999</v>
      </c>
      <c r="F28" s="448"/>
      <c r="G28" s="448">
        <v>20.8</v>
      </c>
      <c r="H28" s="448">
        <v>90.9</v>
      </c>
      <c r="I28" s="448">
        <v>10.1</v>
      </c>
      <c r="J28" s="449"/>
      <c r="K28" s="449">
        <v>58.8</v>
      </c>
      <c r="L28" s="170" t="s">
        <v>62</v>
      </c>
    </row>
    <row r="29" spans="1:14" ht="42.75" customHeight="1" x14ac:dyDescent="0.2">
      <c r="A29" s="823" t="s">
        <v>777</v>
      </c>
      <c r="B29" s="823"/>
      <c r="C29" s="823"/>
      <c r="D29" s="823"/>
      <c r="E29" s="823"/>
      <c r="F29" s="823"/>
      <c r="G29" s="823"/>
      <c r="H29" s="823"/>
      <c r="I29" s="823"/>
      <c r="J29" s="823"/>
      <c r="K29" s="823"/>
      <c r="L29" s="823"/>
    </row>
    <row r="30" spans="1:14" ht="29.25" customHeight="1" x14ac:dyDescent="0.2">
      <c r="A30" s="798" t="s">
        <v>734</v>
      </c>
      <c r="B30" s="798"/>
      <c r="C30" s="798"/>
      <c r="D30" s="798"/>
      <c r="E30" s="798"/>
      <c r="F30" s="798"/>
      <c r="G30" s="798"/>
      <c r="H30" s="798"/>
      <c r="I30" s="798"/>
      <c r="J30" s="798"/>
      <c r="K30" s="798"/>
      <c r="L30" s="798"/>
    </row>
    <row r="31" spans="1:14" ht="3.75" customHeight="1" x14ac:dyDescent="0.2"/>
    <row r="32" spans="1:14" ht="16.5" customHeight="1" x14ac:dyDescent="0.2">
      <c r="A32" s="805" t="s">
        <v>61</v>
      </c>
      <c r="B32" s="800" t="s">
        <v>352</v>
      </c>
      <c r="C32" s="801"/>
      <c r="D32" s="42"/>
      <c r="E32" s="42"/>
      <c r="F32" s="42"/>
      <c r="G32" s="817" t="s">
        <v>354</v>
      </c>
      <c r="H32" s="817"/>
      <c r="I32" s="818"/>
      <c r="J32" s="832" t="s">
        <v>353</v>
      </c>
      <c r="K32" s="833"/>
      <c r="L32" s="807" t="s">
        <v>57</v>
      </c>
    </row>
    <row r="33" spans="1:12" ht="16.5" customHeight="1" x14ac:dyDescent="0.2">
      <c r="A33" s="806"/>
      <c r="C33" s="427" t="s">
        <v>247</v>
      </c>
      <c r="D33" s="830" t="s">
        <v>246</v>
      </c>
      <c r="E33" s="831"/>
      <c r="F33" s="830" t="s">
        <v>245</v>
      </c>
      <c r="G33" s="831"/>
      <c r="H33" s="824" t="s">
        <v>244</v>
      </c>
      <c r="I33" s="825"/>
      <c r="J33" s="834"/>
      <c r="K33" s="835"/>
      <c r="L33" s="808"/>
    </row>
    <row r="34" spans="1:12" s="4" customFormat="1" ht="24.75" customHeight="1" x14ac:dyDescent="0.2">
      <c r="A34" s="806"/>
      <c r="C34" s="428" t="s">
        <v>243</v>
      </c>
      <c r="D34" s="826" t="s">
        <v>242</v>
      </c>
      <c r="E34" s="827"/>
      <c r="F34" s="826" t="s">
        <v>241</v>
      </c>
      <c r="G34" s="827"/>
      <c r="H34" s="826" t="s">
        <v>240</v>
      </c>
      <c r="I34" s="827"/>
      <c r="J34" s="828" t="s">
        <v>535</v>
      </c>
      <c r="K34" s="829"/>
      <c r="L34" s="727"/>
    </row>
    <row r="35" spans="1:12" ht="16.5" customHeight="1" x14ac:dyDescent="0.2">
      <c r="A35" s="172" t="s">
        <v>56</v>
      </c>
      <c r="C35" s="2"/>
      <c r="D35" s="2">
        <v>79.400000000000006</v>
      </c>
      <c r="E35" s="2"/>
      <c r="F35" s="2">
        <v>77</v>
      </c>
      <c r="G35" s="2"/>
      <c r="H35" s="2">
        <v>90.1</v>
      </c>
      <c r="I35" s="2"/>
      <c r="J35" s="31">
        <v>37.299999999999997</v>
      </c>
      <c r="K35" s="31"/>
      <c r="L35" s="67" t="s">
        <v>55</v>
      </c>
    </row>
    <row r="36" spans="1:12" ht="16.5" customHeight="1" x14ac:dyDescent="0.2">
      <c r="A36" s="32" t="s">
        <v>54</v>
      </c>
      <c r="C36" s="179">
        <v>58.8</v>
      </c>
      <c r="D36" s="179">
        <v>80.900000000000006</v>
      </c>
      <c r="E36" s="179">
        <v>19.2</v>
      </c>
      <c r="F36" s="179">
        <v>80.400000000000006</v>
      </c>
      <c r="G36" s="179">
        <v>21</v>
      </c>
      <c r="H36" s="179">
        <v>92.7</v>
      </c>
      <c r="I36" s="179">
        <v>9.8000000000000007</v>
      </c>
      <c r="J36" s="447">
        <v>33.4</v>
      </c>
      <c r="K36" s="447">
        <v>61</v>
      </c>
      <c r="L36" s="54" t="s">
        <v>380</v>
      </c>
    </row>
    <row r="37" spans="1:12" ht="16.5" customHeight="1" x14ac:dyDescent="0.2">
      <c r="A37" s="32" t="s">
        <v>53</v>
      </c>
      <c r="C37" s="179">
        <v>44.4</v>
      </c>
      <c r="D37" s="179">
        <v>82.7</v>
      </c>
      <c r="E37" s="179">
        <v>12.9</v>
      </c>
      <c r="F37" s="179">
        <v>80.900000000000006</v>
      </c>
      <c r="G37" s="179">
        <v>17</v>
      </c>
      <c r="H37" s="179">
        <v>90.9</v>
      </c>
      <c r="I37" s="179">
        <v>6.3</v>
      </c>
      <c r="J37" s="447">
        <v>42.8</v>
      </c>
      <c r="K37" s="447">
        <v>45.7</v>
      </c>
      <c r="L37" s="54" t="s">
        <v>381</v>
      </c>
    </row>
    <row r="38" spans="1:12" ht="16.5" customHeight="1" x14ac:dyDescent="0.2">
      <c r="A38" s="37" t="s">
        <v>52</v>
      </c>
      <c r="C38" s="179"/>
      <c r="D38" s="179"/>
      <c r="E38" s="179"/>
      <c r="F38" s="179"/>
      <c r="G38" s="179"/>
      <c r="H38" s="179"/>
      <c r="I38" s="179"/>
      <c r="J38" s="447"/>
      <c r="K38" s="447"/>
      <c r="L38" s="38" t="s">
        <v>51</v>
      </c>
    </row>
    <row r="39" spans="1:12" ht="16.5" customHeight="1" x14ac:dyDescent="0.2">
      <c r="A39" s="32" t="s">
        <v>50</v>
      </c>
      <c r="C39" s="179">
        <v>59.9</v>
      </c>
      <c r="D39" s="179">
        <v>80.8</v>
      </c>
      <c r="E39" s="179">
        <v>20.8</v>
      </c>
      <c r="F39" s="179">
        <v>79</v>
      </c>
      <c r="G39" s="179">
        <v>21.5</v>
      </c>
      <c r="H39" s="179">
        <v>90.2</v>
      </c>
      <c r="I39" s="179">
        <v>9.6</v>
      </c>
      <c r="J39" s="447">
        <v>39</v>
      </c>
      <c r="K39" s="447">
        <v>61.8</v>
      </c>
      <c r="L39" s="54" t="s">
        <v>311</v>
      </c>
    </row>
    <row r="40" spans="1:12" ht="16.5" customHeight="1" x14ac:dyDescent="0.2">
      <c r="A40" s="32" t="s">
        <v>49</v>
      </c>
      <c r="C40" s="179">
        <v>58.8</v>
      </c>
      <c r="D40" s="179">
        <v>87.1</v>
      </c>
      <c r="E40" s="179">
        <v>20.8</v>
      </c>
      <c r="F40" s="179">
        <v>83</v>
      </c>
      <c r="G40" s="179">
        <v>23.1</v>
      </c>
      <c r="H40" s="179">
        <v>93.7</v>
      </c>
      <c r="I40" s="179">
        <v>12.6</v>
      </c>
      <c r="J40" s="447">
        <v>54.3</v>
      </c>
      <c r="K40" s="447">
        <v>61.5</v>
      </c>
      <c r="L40" s="54" t="s">
        <v>310</v>
      </c>
    </row>
    <row r="41" spans="1:12" ht="25.5" customHeight="1" x14ac:dyDescent="0.2">
      <c r="A41" s="32" t="s">
        <v>796</v>
      </c>
      <c r="C41" s="179">
        <v>51.1</v>
      </c>
      <c r="D41" s="179"/>
      <c r="E41" s="179">
        <v>12.5</v>
      </c>
      <c r="F41" s="179"/>
      <c r="G41" s="179">
        <v>16.600000000000001</v>
      </c>
      <c r="H41" s="179"/>
      <c r="I41" s="179">
        <v>6</v>
      </c>
      <c r="J41" s="447"/>
      <c r="K41" s="447">
        <v>53.1</v>
      </c>
      <c r="L41" s="54" t="s">
        <v>797</v>
      </c>
    </row>
    <row r="42" spans="1:12" ht="16.5" customHeight="1" x14ac:dyDescent="0.2">
      <c r="A42" s="37" t="s">
        <v>48</v>
      </c>
      <c r="C42" s="179"/>
      <c r="D42" s="179">
        <v>79.5</v>
      </c>
      <c r="E42" s="179"/>
      <c r="F42" s="179">
        <v>86.1</v>
      </c>
      <c r="G42" s="179"/>
      <c r="H42" s="179">
        <v>90.8</v>
      </c>
      <c r="I42" s="179"/>
      <c r="J42" s="447">
        <v>47.7</v>
      </c>
      <c r="K42" s="447"/>
      <c r="L42" s="38" t="s">
        <v>47</v>
      </c>
    </row>
    <row r="43" spans="1:12" ht="16.5" customHeight="1" x14ac:dyDescent="0.2">
      <c r="A43" s="32" t="s">
        <v>46</v>
      </c>
      <c r="C43" s="179">
        <v>57</v>
      </c>
      <c r="D43" s="179">
        <v>80.7</v>
      </c>
      <c r="E43" s="179">
        <v>18.100000000000001</v>
      </c>
      <c r="F43" s="179">
        <v>79.599999999999994</v>
      </c>
      <c r="G43" s="179">
        <v>20.2</v>
      </c>
      <c r="H43" s="179">
        <v>93.4</v>
      </c>
      <c r="I43" s="179">
        <v>9.1</v>
      </c>
      <c r="J43" s="447">
        <v>39.9</v>
      </c>
      <c r="K43" s="447">
        <v>59.1</v>
      </c>
      <c r="L43" s="114" t="s">
        <v>45</v>
      </c>
    </row>
    <row r="44" spans="1:12" ht="16.5" customHeight="1" x14ac:dyDescent="0.2">
      <c r="A44" s="32" t="s">
        <v>44</v>
      </c>
      <c r="C44" s="179">
        <v>81.2</v>
      </c>
      <c r="D44" s="179">
        <v>78.599999999999994</v>
      </c>
      <c r="E44" s="179">
        <v>69.900000000000006</v>
      </c>
      <c r="F44" s="179">
        <v>76.7</v>
      </c>
      <c r="G44" s="179">
        <v>62.6</v>
      </c>
      <c r="H44" s="179">
        <v>89.2</v>
      </c>
      <c r="I44" s="179">
        <v>47.4</v>
      </c>
      <c r="J44" s="447">
        <v>35.9</v>
      </c>
      <c r="K44" s="447">
        <v>81.2</v>
      </c>
      <c r="L44" s="114" t="s">
        <v>43</v>
      </c>
    </row>
    <row r="45" spans="1:12" ht="16.5" customHeight="1" x14ac:dyDescent="0.2">
      <c r="A45" s="41" t="s">
        <v>42</v>
      </c>
      <c r="B45" s="18"/>
      <c r="C45" s="479">
        <v>50.2</v>
      </c>
      <c r="D45" s="479">
        <v>79.2</v>
      </c>
      <c r="E45" s="479">
        <v>18.2</v>
      </c>
      <c r="F45" s="479">
        <v>76.900000000000006</v>
      </c>
      <c r="G45" s="479">
        <v>12.5</v>
      </c>
      <c r="H45" s="479">
        <v>87.4</v>
      </c>
      <c r="I45" s="479">
        <v>0</v>
      </c>
      <c r="J45" s="480">
        <v>38.5</v>
      </c>
      <c r="K45" s="480">
        <v>50.2</v>
      </c>
      <c r="L45" s="175" t="s">
        <v>41</v>
      </c>
    </row>
  </sheetData>
  <mergeCells count="28">
    <mergeCell ref="A29:L29"/>
    <mergeCell ref="H33:I33"/>
    <mergeCell ref="F34:G34"/>
    <mergeCell ref="D34:E34"/>
    <mergeCell ref="H34:I34"/>
    <mergeCell ref="J34:K34"/>
    <mergeCell ref="A30:L30"/>
    <mergeCell ref="A32:A34"/>
    <mergeCell ref="B32:C32"/>
    <mergeCell ref="L32:L34"/>
    <mergeCell ref="F33:G33"/>
    <mergeCell ref="D33:E33"/>
    <mergeCell ref="G32:I32"/>
    <mergeCell ref="J32:K33"/>
    <mergeCell ref="A1:L1"/>
    <mergeCell ref="A2:L2"/>
    <mergeCell ref="A4:A6"/>
    <mergeCell ref="L4:L6"/>
    <mergeCell ref="F5:G5"/>
    <mergeCell ref="H5:I5"/>
    <mergeCell ref="D5:E5"/>
    <mergeCell ref="F6:G6"/>
    <mergeCell ref="D6:E6"/>
    <mergeCell ref="B4:C4"/>
    <mergeCell ref="H6:I6"/>
    <mergeCell ref="J6:K6"/>
    <mergeCell ref="G4:I4"/>
    <mergeCell ref="J4:K5"/>
  </mergeCells>
  <printOptions horizontalCentered="1"/>
  <pageMargins left="0.59055118110236227" right="0.59055118110236227" top="0.78740157480314965" bottom="0.59055118110236227" header="0.39370078740157483" footer="0.39370078740157483"/>
  <pageSetup paperSize="9"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rowBreaks count="1" manualBreakCount="1">
    <brk id="28" max="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G33"/>
  <sheetViews>
    <sheetView rightToLeft="1" tabSelected="1" view="pageBreakPreview" zoomScaleNormal="100" zoomScaleSheetLayoutView="100" workbookViewId="0">
      <selection activeCell="K18" sqref="K18"/>
    </sheetView>
  </sheetViews>
  <sheetFormatPr defaultRowHeight="14.25" x14ac:dyDescent="0.2"/>
  <cols>
    <col min="1" max="1" width="25.25" style="371" customWidth="1"/>
    <col min="2" max="2" width="12.375" style="371" customWidth="1"/>
    <col min="3" max="3" width="17.375" style="371" customWidth="1"/>
    <col min="4" max="4" width="14.75" style="371" customWidth="1"/>
    <col min="5" max="5" width="11.625" style="371" customWidth="1"/>
    <col min="6" max="6" width="11.375" style="371" customWidth="1"/>
    <col min="7" max="7" width="27.875" style="371" customWidth="1"/>
  </cols>
  <sheetData>
    <row r="1" spans="1:7" ht="43.5" customHeight="1" x14ac:dyDescent="0.2">
      <c r="A1" s="797" t="s">
        <v>778</v>
      </c>
      <c r="B1" s="797"/>
      <c r="C1" s="797"/>
      <c r="D1" s="797"/>
      <c r="E1" s="797"/>
      <c r="F1" s="797"/>
      <c r="G1" s="797"/>
    </row>
    <row r="2" spans="1:7" ht="50.25" customHeight="1" x14ac:dyDescent="0.2">
      <c r="A2" s="798" t="s">
        <v>738</v>
      </c>
      <c r="B2" s="798"/>
      <c r="C2" s="798"/>
      <c r="D2" s="798"/>
      <c r="E2" s="798"/>
      <c r="F2" s="798"/>
      <c r="G2" s="798"/>
    </row>
    <row r="3" spans="1:7" ht="5.25" customHeight="1" x14ac:dyDescent="0.2">
      <c r="A3" s="1"/>
      <c r="B3" s="1"/>
      <c r="C3" s="1"/>
      <c r="D3" s="1"/>
      <c r="E3" s="1"/>
      <c r="F3" s="1"/>
      <c r="G3" s="1"/>
    </row>
    <row r="4" spans="1:7" ht="29.25" customHeight="1" x14ac:dyDescent="0.2">
      <c r="A4" s="784" t="s">
        <v>512</v>
      </c>
      <c r="B4" s="657" t="s">
        <v>735</v>
      </c>
      <c r="C4" s="373" t="s">
        <v>736</v>
      </c>
      <c r="D4" s="839" t="s">
        <v>513</v>
      </c>
      <c r="E4" s="840"/>
      <c r="F4" s="841"/>
      <c r="G4" s="836" t="s">
        <v>586</v>
      </c>
    </row>
    <row r="5" spans="1:7" s="371" customFormat="1" ht="16.5" customHeight="1" x14ac:dyDescent="0.2">
      <c r="A5" s="729"/>
      <c r="B5" s="843" t="s">
        <v>737</v>
      </c>
      <c r="C5" s="842" t="s">
        <v>587</v>
      </c>
      <c r="D5" s="746" t="s">
        <v>813</v>
      </c>
      <c r="E5" s="747"/>
      <c r="F5" s="748"/>
      <c r="G5" s="837"/>
    </row>
    <row r="6" spans="1:7" s="371" customFormat="1" ht="16.5" customHeight="1" x14ac:dyDescent="0.2">
      <c r="A6" s="729"/>
      <c r="B6" s="843"/>
      <c r="C6" s="842"/>
      <c r="D6" s="367" t="s">
        <v>514</v>
      </c>
      <c r="E6" s="367" t="s">
        <v>515</v>
      </c>
      <c r="F6" s="658" t="s">
        <v>516</v>
      </c>
      <c r="G6" s="837"/>
    </row>
    <row r="7" spans="1:7" s="371" customFormat="1" ht="24" x14ac:dyDescent="0.2">
      <c r="A7" s="742"/>
      <c r="B7" s="844"/>
      <c r="C7" s="748"/>
      <c r="D7" s="386" t="s">
        <v>517</v>
      </c>
      <c r="E7" s="386" t="s">
        <v>518</v>
      </c>
      <c r="F7" s="659" t="s">
        <v>519</v>
      </c>
      <c r="G7" s="838"/>
    </row>
    <row r="8" spans="1:7" ht="24" x14ac:dyDescent="0.2">
      <c r="A8" s="369" t="s">
        <v>589</v>
      </c>
      <c r="B8" s="472">
        <v>23.3</v>
      </c>
      <c r="C8" s="473">
        <v>87.9</v>
      </c>
      <c r="D8" s="473">
        <v>66.2</v>
      </c>
      <c r="E8" s="473">
        <v>25.7</v>
      </c>
      <c r="F8" s="474">
        <v>8.1</v>
      </c>
      <c r="G8" s="370" t="s">
        <v>596</v>
      </c>
    </row>
    <row r="9" spans="1:7" ht="36.75" customHeight="1" x14ac:dyDescent="0.2">
      <c r="A9" s="98" t="s">
        <v>597</v>
      </c>
      <c r="B9" s="457">
        <v>25.7</v>
      </c>
      <c r="C9" s="179">
        <v>90.5</v>
      </c>
      <c r="D9" s="179">
        <v>63.3</v>
      </c>
      <c r="E9" s="179">
        <v>32.799999999999997</v>
      </c>
      <c r="F9" s="475">
        <v>3.9</v>
      </c>
      <c r="G9" s="54" t="s">
        <v>599</v>
      </c>
    </row>
    <row r="10" spans="1:7" ht="36" customHeight="1" x14ac:dyDescent="0.2">
      <c r="A10" s="98" t="s">
        <v>598</v>
      </c>
      <c r="B10" s="457">
        <v>19.600000000000001</v>
      </c>
      <c r="C10" s="179">
        <v>82.8</v>
      </c>
      <c r="D10" s="179">
        <v>61</v>
      </c>
      <c r="E10" s="179">
        <v>30.9</v>
      </c>
      <c r="F10" s="475">
        <v>8.1</v>
      </c>
      <c r="G10" s="54" t="s">
        <v>600</v>
      </c>
    </row>
    <row r="11" spans="1:7" ht="24" x14ac:dyDescent="0.2">
      <c r="A11" s="98" t="s">
        <v>602</v>
      </c>
      <c r="B11" s="457">
        <v>5.0999999999999996</v>
      </c>
      <c r="C11" s="179">
        <v>82.3</v>
      </c>
      <c r="D11" s="179">
        <v>57.6</v>
      </c>
      <c r="E11" s="179">
        <v>38.9</v>
      </c>
      <c r="F11" s="475">
        <v>3.5</v>
      </c>
      <c r="G11" s="54" t="s">
        <v>601</v>
      </c>
    </row>
    <row r="12" spans="1:7" ht="24" x14ac:dyDescent="0.2">
      <c r="A12" s="98" t="s">
        <v>603</v>
      </c>
      <c r="B12" s="457">
        <v>48.1</v>
      </c>
      <c r="C12" s="179">
        <v>84.4</v>
      </c>
      <c r="D12" s="179">
        <v>55.1</v>
      </c>
      <c r="E12" s="179">
        <v>37.299999999999997</v>
      </c>
      <c r="F12" s="475">
        <v>7.6</v>
      </c>
      <c r="G12" s="54" t="s">
        <v>604</v>
      </c>
    </row>
    <row r="13" spans="1:7" ht="24" x14ac:dyDescent="0.2">
      <c r="A13" s="98" t="s">
        <v>590</v>
      </c>
      <c r="B13" s="457">
        <v>47.9</v>
      </c>
      <c r="C13" s="179" t="s">
        <v>520</v>
      </c>
      <c r="D13" s="179" t="s">
        <v>520</v>
      </c>
      <c r="E13" s="179" t="s">
        <v>520</v>
      </c>
      <c r="F13" s="179" t="s">
        <v>520</v>
      </c>
      <c r="G13" s="54" t="s">
        <v>605</v>
      </c>
    </row>
    <row r="14" spans="1:7" ht="16.5" customHeight="1" x14ac:dyDescent="0.2">
      <c r="A14" s="98" t="s">
        <v>588</v>
      </c>
      <c r="B14" s="457">
        <v>60.3</v>
      </c>
      <c r="C14" s="179" t="s">
        <v>520</v>
      </c>
      <c r="D14" s="179" t="s">
        <v>520</v>
      </c>
      <c r="E14" s="179" t="s">
        <v>520</v>
      </c>
      <c r="F14" s="179" t="s">
        <v>520</v>
      </c>
      <c r="G14" s="54" t="s">
        <v>606</v>
      </c>
    </row>
    <row r="15" spans="1:7" ht="16.5" customHeight="1" x14ac:dyDescent="0.2">
      <c r="A15" s="98" t="s">
        <v>591</v>
      </c>
      <c r="B15" s="457">
        <v>2.1</v>
      </c>
      <c r="C15" s="179">
        <v>79</v>
      </c>
      <c r="D15" s="179">
        <v>55.9</v>
      </c>
      <c r="E15" s="179">
        <v>36.4</v>
      </c>
      <c r="F15" s="475">
        <v>7.7</v>
      </c>
      <c r="G15" s="54" t="s">
        <v>607</v>
      </c>
    </row>
    <row r="16" spans="1:7" ht="26.25" customHeight="1" x14ac:dyDescent="0.2">
      <c r="A16" s="98" t="s">
        <v>594</v>
      </c>
      <c r="B16" s="457">
        <v>0.7</v>
      </c>
      <c r="C16" s="179" t="s">
        <v>522</v>
      </c>
      <c r="D16" s="179" t="s">
        <v>523</v>
      </c>
      <c r="E16" s="179" t="s">
        <v>524</v>
      </c>
      <c r="F16" s="475" t="s">
        <v>525</v>
      </c>
      <c r="G16" s="54" t="s">
        <v>608</v>
      </c>
    </row>
    <row r="17" spans="1:7" ht="24" x14ac:dyDescent="0.2">
      <c r="A17" s="429" t="s">
        <v>592</v>
      </c>
      <c r="B17" s="457">
        <v>2.9</v>
      </c>
      <c r="C17" s="179">
        <v>77.3</v>
      </c>
      <c r="D17" s="179">
        <v>59</v>
      </c>
      <c r="E17" s="179">
        <v>27.8</v>
      </c>
      <c r="F17" s="475">
        <v>13.2</v>
      </c>
      <c r="G17" s="54" t="s">
        <v>609</v>
      </c>
    </row>
    <row r="18" spans="1:7" ht="30.75" customHeight="1" x14ac:dyDescent="0.2">
      <c r="A18" s="364" t="s">
        <v>610</v>
      </c>
      <c r="B18" s="476">
        <v>1.3</v>
      </c>
      <c r="C18" s="448">
        <v>76.2</v>
      </c>
      <c r="D18" s="448">
        <v>50.1</v>
      </c>
      <c r="E18" s="448">
        <v>19</v>
      </c>
      <c r="F18" s="477">
        <v>30.9</v>
      </c>
      <c r="G18" s="372" t="s">
        <v>611</v>
      </c>
    </row>
    <row r="19" spans="1:7" ht="43.5" customHeight="1" x14ac:dyDescent="0.2">
      <c r="A19" s="797" t="s">
        <v>779</v>
      </c>
      <c r="B19" s="797"/>
      <c r="C19" s="797"/>
      <c r="D19" s="797"/>
      <c r="E19" s="797"/>
      <c r="F19" s="797"/>
      <c r="G19" s="797"/>
    </row>
    <row r="20" spans="1:7" ht="50.25" customHeight="1" x14ac:dyDescent="0.2">
      <c r="A20" s="798" t="s">
        <v>739</v>
      </c>
      <c r="B20" s="798"/>
      <c r="C20" s="798"/>
      <c r="D20" s="798"/>
      <c r="E20" s="798"/>
      <c r="F20" s="798"/>
      <c r="G20" s="798"/>
    </row>
    <row r="21" spans="1:7" ht="5.25" customHeight="1" x14ac:dyDescent="0.2">
      <c r="A21" s="1"/>
      <c r="B21" s="1"/>
      <c r="C21" s="1"/>
      <c r="D21" s="1"/>
      <c r="E21" s="1"/>
      <c r="F21" s="1"/>
      <c r="G21" s="1"/>
    </row>
    <row r="22" spans="1:7" ht="16.5" customHeight="1" x14ac:dyDescent="0.2">
      <c r="A22" s="784" t="s">
        <v>512</v>
      </c>
      <c r="B22" s="679" t="s">
        <v>735</v>
      </c>
      <c r="C22" s="677" t="s">
        <v>736</v>
      </c>
      <c r="D22" s="839" t="s">
        <v>513</v>
      </c>
      <c r="E22" s="840"/>
      <c r="F22" s="841"/>
      <c r="G22" s="836" t="s">
        <v>586</v>
      </c>
    </row>
    <row r="23" spans="1:7" s="371" customFormat="1" ht="16.5" customHeight="1" x14ac:dyDescent="0.2">
      <c r="A23" s="729"/>
      <c r="B23" s="843" t="s">
        <v>737</v>
      </c>
      <c r="C23" s="845" t="s">
        <v>587</v>
      </c>
      <c r="D23" s="746" t="s">
        <v>585</v>
      </c>
      <c r="E23" s="747"/>
      <c r="F23" s="748"/>
      <c r="G23" s="837"/>
    </row>
    <row r="24" spans="1:7" s="371" customFormat="1" ht="16.5" customHeight="1" x14ac:dyDescent="0.2">
      <c r="A24" s="729"/>
      <c r="B24" s="843"/>
      <c r="C24" s="845"/>
      <c r="D24" s="367" t="s">
        <v>514</v>
      </c>
      <c r="E24" s="367" t="s">
        <v>515</v>
      </c>
      <c r="F24" s="658" t="s">
        <v>516</v>
      </c>
      <c r="G24" s="837"/>
    </row>
    <row r="25" spans="1:7" s="371" customFormat="1" ht="21" customHeight="1" x14ac:dyDescent="0.2">
      <c r="A25" s="742"/>
      <c r="B25" s="844"/>
      <c r="C25" s="846"/>
      <c r="D25" s="386" t="s">
        <v>517</v>
      </c>
      <c r="E25" s="386" t="s">
        <v>518</v>
      </c>
      <c r="F25" s="659" t="s">
        <v>519</v>
      </c>
      <c r="G25" s="838"/>
    </row>
    <row r="26" spans="1:7" ht="36" customHeight="1" x14ac:dyDescent="0.2">
      <c r="A26" s="369" t="s">
        <v>521</v>
      </c>
      <c r="B26" s="473">
        <v>1.4</v>
      </c>
      <c r="C26" s="473">
        <v>91</v>
      </c>
      <c r="D26" s="473">
        <v>64.2</v>
      </c>
      <c r="E26" s="473">
        <v>23.7</v>
      </c>
      <c r="F26" s="473">
        <v>12.1</v>
      </c>
      <c r="G26" s="370" t="s">
        <v>612</v>
      </c>
    </row>
    <row r="27" spans="1:7" ht="40.5" x14ac:dyDescent="0.2">
      <c r="A27" s="46" t="s">
        <v>593</v>
      </c>
      <c r="B27" s="179">
        <v>0.5</v>
      </c>
      <c r="C27" s="179">
        <v>78.2</v>
      </c>
      <c r="D27" s="179">
        <v>59.2</v>
      </c>
      <c r="E27" s="179">
        <v>20.9</v>
      </c>
      <c r="F27" s="179">
        <v>19.899999999999999</v>
      </c>
      <c r="G27" s="54" t="s">
        <v>613</v>
      </c>
    </row>
    <row r="28" spans="1:7" ht="16.5" customHeight="1" x14ac:dyDescent="0.2">
      <c r="A28" s="46" t="s">
        <v>595</v>
      </c>
      <c r="B28" s="179">
        <v>2</v>
      </c>
      <c r="C28" s="179">
        <v>92.4</v>
      </c>
      <c r="D28" s="179">
        <v>47</v>
      </c>
      <c r="E28" s="179">
        <v>35.1</v>
      </c>
      <c r="F28" s="179">
        <v>17.899999999999999</v>
      </c>
      <c r="G28" s="54" t="s">
        <v>614</v>
      </c>
    </row>
    <row r="29" spans="1:7" ht="24" x14ac:dyDescent="0.2">
      <c r="A29" s="46" t="s">
        <v>617</v>
      </c>
      <c r="B29" s="179">
        <v>1.7</v>
      </c>
      <c r="C29" s="179">
        <v>96.5</v>
      </c>
      <c r="D29" s="179">
        <v>63.7</v>
      </c>
      <c r="E29" s="179">
        <v>34</v>
      </c>
      <c r="F29" s="179">
        <v>2.2999999999999998</v>
      </c>
      <c r="G29" s="54" t="s">
        <v>618</v>
      </c>
    </row>
    <row r="30" spans="1:7" ht="26.25" customHeight="1" x14ac:dyDescent="0.2">
      <c r="A30" s="46" t="s">
        <v>616</v>
      </c>
      <c r="B30" s="179">
        <v>1.1000000000000001</v>
      </c>
      <c r="C30" s="179">
        <v>96.2</v>
      </c>
      <c r="D30" s="179">
        <v>58.6</v>
      </c>
      <c r="E30" s="179">
        <v>41.1</v>
      </c>
      <c r="F30" s="179">
        <v>0.3</v>
      </c>
      <c r="G30" s="54" t="s">
        <v>619</v>
      </c>
    </row>
    <row r="31" spans="1:7" ht="24" x14ac:dyDescent="0.2">
      <c r="A31" s="46" t="s">
        <v>615</v>
      </c>
      <c r="B31" s="179">
        <v>0.6</v>
      </c>
      <c r="C31" s="179" t="s">
        <v>526</v>
      </c>
      <c r="D31" s="179" t="s">
        <v>527</v>
      </c>
      <c r="E31" s="179" t="s">
        <v>528</v>
      </c>
      <c r="F31" s="179" t="s">
        <v>529</v>
      </c>
      <c r="G31" s="54" t="s">
        <v>620</v>
      </c>
    </row>
    <row r="32" spans="1:7" ht="24" x14ac:dyDescent="0.2">
      <c r="A32" s="364" t="s">
        <v>621</v>
      </c>
      <c r="B32" s="448">
        <v>0.2</v>
      </c>
      <c r="C32" s="478" t="s">
        <v>531</v>
      </c>
      <c r="D32" s="478" t="s">
        <v>531</v>
      </c>
      <c r="E32" s="478" t="s">
        <v>530</v>
      </c>
      <c r="F32" s="478" t="s">
        <v>532</v>
      </c>
      <c r="G32" s="372" t="s">
        <v>622</v>
      </c>
    </row>
    <row r="33" spans="1:7" ht="16.5" customHeight="1" x14ac:dyDescent="0.2">
      <c r="A33" s="374" t="s">
        <v>533</v>
      </c>
      <c r="G33" s="375" t="s">
        <v>534</v>
      </c>
    </row>
  </sheetData>
  <mergeCells count="16">
    <mergeCell ref="D22:F22"/>
    <mergeCell ref="A22:A25"/>
    <mergeCell ref="G22:G25"/>
    <mergeCell ref="B23:B25"/>
    <mergeCell ref="C23:C25"/>
    <mergeCell ref="D23:F23"/>
    <mergeCell ref="A19:G19"/>
    <mergeCell ref="A20:G20"/>
    <mergeCell ref="A1:G1"/>
    <mergeCell ref="A2:G2"/>
    <mergeCell ref="A4:A7"/>
    <mergeCell ref="G4:G7"/>
    <mergeCell ref="D4:F4"/>
    <mergeCell ref="D5:F5"/>
    <mergeCell ref="C5:C7"/>
    <mergeCell ref="B5:B7"/>
  </mergeCells>
  <printOptions horizontalCentered="1"/>
  <pageMargins left="0.59055118110236227" right="0.59055118110236227" top="0.78740157480314965" bottom="0.59055118110236227" header="0.39370078740157483" footer="0.39370078740157483"/>
  <pageSetup paperSize="9"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rowBreaks count="1" manualBreakCount="1">
    <brk id="18"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K47"/>
  <sheetViews>
    <sheetView rightToLeft="1" tabSelected="1" view="pageBreakPreview" topLeftCell="A19" zoomScale="140" zoomScaleNormal="100" zoomScaleSheetLayoutView="140" workbookViewId="0">
      <selection activeCell="K18" sqref="K18"/>
    </sheetView>
  </sheetViews>
  <sheetFormatPr defaultColWidth="9.125" defaultRowHeight="14.25" x14ac:dyDescent="0.2"/>
  <cols>
    <col min="1" max="1" width="23.875" style="1" customWidth="1"/>
    <col min="2" max="2" width="4.5" style="1" hidden="1" customWidth="1"/>
    <col min="3" max="3" width="5.625" style="1" hidden="1" customWidth="1"/>
    <col min="4" max="4" width="6.125" style="1" hidden="1" customWidth="1"/>
    <col min="5" max="5" width="21.875" style="1" customWidth="1"/>
    <col min="6" max="6" width="4.25" style="1" hidden="1" customWidth="1"/>
    <col min="7" max="7" width="20" style="1" customWidth="1"/>
    <col min="8" max="8" width="2.625" style="1" hidden="1" customWidth="1"/>
    <col min="9" max="9" width="19.125" style="1" customWidth="1"/>
    <col min="10" max="10" width="17.25" style="1" customWidth="1"/>
    <col min="11" max="11" width="21" style="1" customWidth="1"/>
    <col min="12" max="16384" width="9.125" style="1"/>
  </cols>
  <sheetData>
    <row r="1" spans="1:11" ht="42" customHeight="1" x14ac:dyDescent="0.2">
      <c r="A1" s="847" t="s">
        <v>780</v>
      </c>
      <c r="B1" s="847"/>
      <c r="C1" s="847"/>
      <c r="D1" s="847"/>
      <c r="E1" s="847"/>
      <c r="F1" s="847"/>
      <c r="G1" s="847"/>
      <c r="H1" s="847"/>
      <c r="I1" s="847"/>
      <c r="J1" s="847"/>
      <c r="K1" s="847"/>
    </row>
    <row r="2" spans="1:11" ht="32.25" customHeight="1" x14ac:dyDescent="0.2">
      <c r="A2" s="848" t="s">
        <v>584</v>
      </c>
      <c r="B2" s="848"/>
      <c r="C2" s="848"/>
      <c r="D2" s="848"/>
      <c r="E2" s="848"/>
      <c r="F2" s="848"/>
      <c r="G2" s="848"/>
      <c r="H2" s="848"/>
      <c r="I2" s="848"/>
      <c r="J2" s="848"/>
      <c r="K2" s="848"/>
    </row>
    <row r="3" spans="1:11" ht="5.25" customHeight="1" x14ac:dyDescent="0.2"/>
    <row r="4" spans="1:11" ht="16.5" customHeight="1" x14ac:dyDescent="0.2">
      <c r="A4" s="849" t="s">
        <v>61</v>
      </c>
      <c r="B4" s="389" t="s">
        <v>254</v>
      </c>
      <c r="C4" s="357"/>
      <c r="D4" s="357"/>
      <c r="E4" s="430" t="s">
        <v>254</v>
      </c>
      <c r="F4" s="358"/>
      <c r="G4" s="858" t="s">
        <v>399</v>
      </c>
      <c r="H4" s="858"/>
      <c r="I4" s="859"/>
      <c r="J4" s="860" t="s">
        <v>326</v>
      </c>
      <c r="K4" s="850" t="s">
        <v>57</v>
      </c>
    </row>
    <row r="5" spans="1:11" ht="16.5" customHeight="1" x14ac:dyDescent="0.2">
      <c r="A5" s="741"/>
      <c r="B5" s="365" t="s">
        <v>252</v>
      </c>
      <c r="C5" s="365" t="s">
        <v>251</v>
      </c>
      <c r="D5" s="854" t="s">
        <v>250</v>
      </c>
      <c r="E5" s="855"/>
      <c r="F5" s="830" t="s">
        <v>247</v>
      </c>
      <c r="G5" s="831"/>
      <c r="H5" s="852" t="s">
        <v>244</v>
      </c>
      <c r="I5" s="853"/>
      <c r="J5" s="861"/>
      <c r="K5" s="727"/>
    </row>
    <row r="6" spans="1:11" ht="25.5" customHeight="1" x14ac:dyDescent="0.2">
      <c r="A6" s="742"/>
      <c r="B6" s="366" t="s">
        <v>249</v>
      </c>
      <c r="C6" s="366" t="s">
        <v>248</v>
      </c>
      <c r="D6" s="856" t="s">
        <v>242</v>
      </c>
      <c r="E6" s="857"/>
      <c r="F6" s="856" t="s">
        <v>243</v>
      </c>
      <c r="G6" s="857"/>
      <c r="H6" s="862" t="s">
        <v>240</v>
      </c>
      <c r="I6" s="863"/>
      <c r="J6" s="431" t="s">
        <v>489</v>
      </c>
      <c r="K6" s="851"/>
    </row>
    <row r="7" spans="1:11" ht="16.5" customHeight="1" x14ac:dyDescent="0.2">
      <c r="A7" s="379" t="s">
        <v>22</v>
      </c>
      <c r="B7" s="390">
        <v>95.4</v>
      </c>
      <c r="C7" s="390">
        <v>95.4</v>
      </c>
      <c r="D7" s="390">
        <v>93</v>
      </c>
      <c r="E7" s="471">
        <v>7</v>
      </c>
      <c r="F7" s="471">
        <v>85.6</v>
      </c>
      <c r="G7" s="471">
        <v>14.4</v>
      </c>
      <c r="H7" s="471">
        <v>96.1</v>
      </c>
      <c r="I7" s="471">
        <v>3.9</v>
      </c>
      <c r="J7" s="471">
        <v>19.2</v>
      </c>
      <c r="K7" s="380" t="s">
        <v>21</v>
      </c>
    </row>
    <row r="8" spans="1:11" ht="16.5" customHeight="1" x14ac:dyDescent="0.2">
      <c r="A8" s="46" t="s">
        <v>20</v>
      </c>
      <c r="B8" s="2">
        <v>95.4</v>
      </c>
      <c r="C8" s="2">
        <v>95.1</v>
      </c>
      <c r="D8" s="31">
        <v>92.6</v>
      </c>
      <c r="E8" s="179">
        <v>7.4</v>
      </c>
      <c r="F8" s="179">
        <v>85.7</v>
      </c>
      <c r="G8" s="179">
        <v>14.3</v>
      </c>
      <c r="H8" s="179">
        <v>95.4</v>
      </c>
      <c r="I8" s="179">
        <v>4.5999999999999996</v>
      </c>
      <c r="J8" s="447">
        <v>19.8</v>
      </c>
      <c r="K8" s="54" t="s">
        <v>19</v>
      </c>
    </row>
    <row r="9" spans="1:11" ht="16.5" customHeight="1" x14ac:dyDescent="0.2">
      <c r="A9" s="46" t="s">
        <v>18</v>
      </c>
      <c r="B9" s="2">
        <v>95.4</v>
      </c>
      <c r="C9" s="2">
        <v>96</v>
      </c>
      <c r="D9" s="31">
        <v>93.8</v>
      </c>
      <c r="E9" s="179">
        <v>6.2</v>
      </c>
      <c r="F9" s="179">
        <v>85.3</v>
      </c>
      <c r="G9" s="179">
        <v>14.7</v>
      </c>
      <c r="H9" s="179">
        <v>97.3</v>
      </c>
      <c r="I9" s="179">
        <v>2.7</v>
      </c>
      <c r="J9" s="447">
        <v>18.399999999999999</v>
      </c>
      <c r="K9" s="54" t="s">
        <v>17</v>
      </c>
    </row>
    <row r="10" spans="1:11" s="4" customFormat="1" ht="16.5" customHeight="1" x14ac:dyDescent="0.2">
      <c r="A10" s="53" t="s">
        <v>99</v>
      </c>
      <c r="B10" s="2"/>
      <c r="C10" s="2"/>
      <c r="D10" s="31"/>
      <c r="E10" s="179"/>
      <c r="F10" s="179"/>
      <c r="G10" s="179"/>
      <c r="H10" s="179"/>
      <c r="I10" s="179"/>
      <c r="J10" s="447"/>
      <c r="K10" s="52" t="s">
        <v>98</v>
      </c>
    </row>
    <row r="11" spans="1:11" ht="16.5" customHeight="1" x14ac:dyDescent="0.2">
      <c r="A11" s="46" t="s">
        <v>97</v>
      </c>
      <c r="B11" s="2">
        <v>95.3</v>
      </c>
      <c r="C11" s="2">
        <v>95.3</v>
      </c>
      <c r="D11" s="31">
        <v>92.9</v>
      </c>
      <c r="E11" s="179">
        <v>6.9</v>
      </c>
      <c r="F11" s="179">
        <v>85.7</v>
      </c>
      <c r="G11" s="179">
        <v>13.6</v>
      </c>
      <c r="H11" s="179">
        <v>96.3</v>
      </c>
      <c r="I11" s="179">
        <v>3.7</v>
      </c>
      <c r="J11" s="447">
        <v>18.3</v>
      </c>
      <c r="K11" s="45" t="s">
        <v>96</v>
      </c>
    </row>
    <row r="12" spans="1:11" ht="16.5" customHeight="1" x14ac:dyDescent="0.2">
      <c r="A12" s="46" t="s">
        <v>95</v>
      </c>
      <c r="B12" s="2">
        <v>95.5</v>
      </c>
      <c r="C12" s="2">
        <v>95</v>
      </c>
      <c r="D12" s="31">
        <v>92.7</v>
      </c>
      <c r="E12" s="179">
        <v>6.5</v>
      </c>
      <c r="F12" s="179">
        <v>82.6</v>
      </c>
      <c r="G12" s="179">
        <v>18.8</v>
      </c>
      <c r="H12" s="179">
        <v>95.5</v>
      </c>
      <c r="I12" s="179">
        <v>4.5</v>
      </c>
      <c r="J12" s="447">
        <v>23.7</v>
      </c>
      <c r="K12" s="45" t="s">
        <v>94</v>
      </c>
    </row>
    <row r="13" spans="1:11" s="4" customFormat="1" ht="16.5" customHeight="1" x14ac:dyDescent="0.2">
      <c r="A13" s="46" t="s">
        <v>93</v>
      </c>
      <c r="B13" s="2">
        <v>94.6</v>
      </c>
      <c r="C13" s="2">
        <v>95.3</v>
      </c>
      <c r="D13" s="31">
        <v>91.7</v>
      </c>
      <c r="E13" s="179">
        <v>8.1999999999999993</v>
      </c>
      <c r="F13" s="179">
        <v>85.4</v>
      </c>
      <c r="G13" s="179">
        <v>14.3</v>
      </c>
      <c r="H13" s="179">
        <v>95.8</v>
      </c>
      <c r="I13" s="179">
        <v>4.5</v>
      </c>
      <c r="J13" s="447">
        <v>19.2</v>
      </c>
      <c r="K13" s="45" t="s">
        <v>92</v>
      </c>
    </row>
    <row r="14" spans="1:11" ht="16.5" customHeight="1" x14ac:dyDescent="0.2">
      <c r="A14" s="50" t="s">
        <v>91</v>
      </c>
      <c r="B14" s="2"/>
      <c r="C14" s="2"/>
      <c r="D14" s="31"/>
      <c r="E14" s="179"/>
      <c r="F14" s="179"/>
      <c r="G14" s="179"/>
      <c r="H14" s="179"/>
      <c r="I14" s="179"/>
      <c r="J14" s="447"/>
      <c r="K14" s="47" t="s">
        <v>90</v>
      </c>
    </row>
    <row r="15" spans="1:11" ht="16.5" customHeight="1" x14ac:dyDescent="0.2">
      <c r="A15" s="46" t="s">
        <v>89</v>
      </c>
      <c r="B15" s="2">
        <v>97.8</v>
      </c>
      <c r="C15" s="2">
        <v>91.9</v>
      </c>
      <c r="D15" s="31">
        <v>91.4</v>
      </c>
      <c r="E15" s="179">
        <v>8.6</v>
      </c>
      <c r="F15" s="179">
        <v>88.4</v>
      </c>
      <c r="G15" s="179">
        <v>11.6</v>
      </c>
      <c r="H15" s="179">
        <v>98.6</v>
      </c>
      <c r="I15" s="179">
        <v>1.4</v>
      </c>
      <c r="J15" s="447">
        <v>19.7</v>
      </c>
      <c r="K15" s="45" t="s">
        <v>88</v>
      </c>
    </row>
    <row r="16" spans="1:11" s="4" customFormat="1" ht="16.5" customHeight="1" x14ac:dyDescent="0.2">
      <c r="A16" s="432" t="s">
        <v>87</v>
      </c>
      <c r="B16" s="2">
        <v>96.2</v>
      </c>
      <c r="C16" s="2">
        <v>96.6</v>
      </c>
      <c r="D16" s="31">
        <v>94.5</v>
      </c>
      <c r="E16" s="179">
        <v>5.5</v>
      </c>
      <c r="F16" s="179">
        <v>82.6</v>
      </c>
      <c r="G16" s="179">
        <v>17.399999999999999</v>
      </c>
      <c r="H16" s="179">
        <v>96.1</v>
      </c>
      <c r="I16" s="179">
        <v>3.9</v>
      </c>
      <c r="J16" s="447">
        <v>21.7</v>
      </c>
      <c r="K16" s="45" t="s">
        <v>86</v>
      </c>
    </row>
    <row r="17" spans="1:11" s="4" customFormat="1" ht="16.5" customHeight="1" x14ac:dyDescent="0.2">
      <c r="A17" s="51" t="s">
        <v>85</v>
      </c>
      <c r="B17" s="2">
        <v>93.7</v>
      </c>
      <c r="C17" s="2">
        <v>95.7</v>
      </c>
      <c r="D17" s="31">
        <v>91.9</v>
      </c>
      <c r="E17" s="179">
        <v>8.1</v>
      </c>
      <c r="F17" s="179">
        <v>83</v>
      </c>
      <c r="G17" s="179">
        <v>17</v>
      </c>
      <c r="H17" s="179">
        <v>96</v>
      </c>
      <c r="I17" s="179">
        <v>4</v>
      </c>
      <c r="J17" s="447">
        <v>21.3</v>
      </c>
      <c r="K17" s="45" t="s">
        <v>84</v>
      </c>
    </row>
    <row r="18" spans="1:11" ht="16.5" customHeight="1" x14ac:dyDescent="0.2">
      <c r="A18" s="51" t="s">
        <v>83</v>
      </c>
      <c r="B18" s="2">
        <v>96.1</v>
      </c>
      <c r="C18" s="2">
        <v>96.3</v>
      </c>
      <c r="D18" s="31">
        <v>94.1</v>
      </c>
      <c r="E18" s="179">
        <v>5.9</v>
      </c>
      <c r="F18" s="179">
        <v>85</v>
      </c>
      <c r="G18" s="179">
        <v>15</v>
      </c>
      <c r="H18" s="179">
        <v>96.9</v>
      </c>
      <c r="I18" s="179">
        <v>3.1</v>
      </c>
      <c r="J18" s="447">
        <v>19.399999999999999</v>
      </c>
      <c r="K18" s="45" t="s">
        <v>82</v>
      </c>
    </row>
    <row r="19" spans="1:11" ht="16.5" customHeight="1" x14ac:dyDescent="0.2">
      <c r="A19" s="51" t="s">
        <v>81</v>
      </c>
      <c r="B19" s="2">
        <v>94.4</v>
      </c>
      <c r="C19" s="2">
        <v>93.7</v>
      </c>
      <c r="D19" s="31">
        <v>91.5</v>
      </c>
      <c r="E19" s="179">
        <v>8.5</v>
      </c>
      <c r="F19" s="179">
        <v>82.1</v>
      </c>
      <c r="G19" s="179">
        <v>17.899999999999999</v>
      </c>
      <c r="H19" s="179">
        <v>95.5</v>
      </c>
      <c r="I19" s="179">
        <v>4.5</v>
      </c>
      <c r="J19" s="447">
        <v>22.7</v>
      </c>
      <c r="K19" s="45" t="s">
        <v>80</v>
      </c>
    </row>
    <row r="20" spans="1:11" ht="16.5" customHeight="1" x14ac:dyDescent="0.2">
      <c r="A20" s="51" t="s">
        <v>79</v>
      </c>
      <c r="B20" s="2">
        <v>95.4</v>
      </c>
      <c r="C20" s="2">
        <v>95.5</v>
      </c>
      <c r="D20" s="31">
        <v>93.2</v>
      </c>
      <c r="E20" s="179">
        <v>6.8</v>
      </c>
      <c r="F20" s="179">
        <v>86.1</v>
      </c>
      <c r="G20" s="179">
        <v>13.9</v>
      </c>
      <c r="H20" s="179">
        <v>95.3</v>
      </c>
      <c r="I20" s="179">
        <v>4.7</v>
      </c>
      <c r="J20" s="447">
        <v>19</v>
      </c>
      <c r="K20" s="45" t="s">
        <v>78</v>
      </c>
    </row>
    <row r="21" spans="1:11" ht="16.5" customHeight="1" x14ac:dyDescent="0.2">
      <c r="A21" s="51" t="s">
        <v>77</v>
      </c>
      <c r="B21" s="2">
        <v>96</v>
      </c>
      <c r="C21" s="2">
        <v>94.1</v>
      </c>
      <c r="D21" s="31">
        <v>92.8</v>
      </c>
      <c r="E21" s="179">
        <v>7.2</v>
      </c>
      <c r="F21" s="179">
        <v>88.6</v>
      </c>
      <c r="G21" s="179">
        <v>11.4</v>
      </c>
      <c r="H21" s="179">
        <v>96.1</v>
      </c>
      <c r="I21" s="179">
        <v>3.9</v>
      </c>
      <c r="J21" s="447">
        <v>16.2</v>
      </c>
      <c r="K21" s="45" t="s">
        <v>76</v>
      </c>
    </row>
    <row r="22" spans="1:11" ht="16.5" customHeight="1" x14ac:dyDescent="0.2">
      <c r="A22" s="51" t="s">
        <v>75</v>
      </c>
      <c r="B22" s="2">
        <v>96</v>
      </c>
      <c r="C22" s="2">
        <v>96.1</v>
      </c>
      <c r="D22" s="31">
        <v>94.3</v>
      </c>
      <c r="E22" s="179">
        <v>5.7</v>
      </c>
      <c r="F22" s="179">
        <v>89.1</v>
      </c>
      <c r="G22" s="179">
        <v>10.9</v>
      </c>
      <c r="H22" s="179">
        <v>97.2</v>
      </c>
      <c r="I22" s="179">
        <v>2.8</v>
      </c>
      <c r="J22" s="447">
        <v>13.2</v>
      </c>
      <c r="K22" s="45" t="s">
        <v>74</v>
      </c>
    </row>
    <row r="23" spans="1:11" ht="16.5" customHeight="1" x14ac:dyDescent="0.2">
      <c r="A23" s="51" t="s">
        <v>73</v>
      </c>
      <c r="B23" s="2">
        <v>97.4</v>
      </c>
      <c r="C23" s="2">
        <v>96</v>
      </c>
      <c r="D23" s="31">
        <v>93.8</v>
      </c>
      <c r="E23" s="179">
        <v>6.2</v>
      </c>
      <c r="F23" s="179">
        <v>93.4</v>
      </c>
      <c r="G23" s="179">
        <v>6.6</v>
      </c>
      <c r="H23" s="179">
        <v>93.8</v>
      </c>
      <c r="I23" s="179">
        <v>6.2</v>
      </c>
      <c r="J23" s="447">
        <v>15.2</v>
      </c>
      <c r="K23" s="45" t="s">
        <v>72</v>
      </c>
    </row>
    <row r="24" spans="1:11" ht="16.5" customHeight="1" x14ac:dyDescent="0.2">
      <c r="A24" s="51" t="s">
        <v>71</v>
      </c>
      <c r="B24" s="2">
        <v>95.1</v>
      </c>
      <c r="C24" s="2">
        <v>95.3</v>
      </c>
      <c r="D24" s="31">
        <v>92</v>
      </c>
      <c r="E24" s="179">
        <v>8</v>
      </c>
      <c r="F24" s="179">
        <v>91.1</v>
      </c>
      <c r="G24" s="179">
        <v>8.9</v>
      </c>
      <c r="H24" s="179">
        <v>98.2</v>
      </c>
      <c r="I24" s="179">
        <v>1.8</v>
      </c>
      <c r="J24" s="447">
        <v>15.2</v>
      </c>
      <c r="K24" s="45" t="s">
        <v>70</v>
      </c>
    </row>
    <row r="25" spans="1:11" ht="16.5" customHeight="1" x14ac:dyDescent="0.2">
      <c r="A25" s="50" t="s">
        <v>69</v>
      </c>
      <c r="B25" s="48"/>
      <c r="C25" s="48"/>
      <c r="D25" s="31"/>
      <c r="E25" s="179"/>
      <c r="F25" s="179"/>
      <c r="G25" s="179"/>
      <c r="H25" s="179"/>
      <c r="I25" s="179"/>
      <c r="J25" s="447"/>
      <c r="K25" s="47" t="s">
        <v>68</v>
      </c>
    </row>
    <row r="26" spans="1:11" ht="16.5" customHeight="1" x14ac:dyDescent="0.2">
      <c r="A26" s="46" t="s">
        <v>67</v>
      </c>
      <c r="B26" s="2">
        <v>95.5</v>
      </c>
      <c r="C26" s="2">
        <v>93.7</v>
      </c>
      <c r="D26" s="31">
        <v>91.8</v>
      </c>
      <c r="E26" s="179">
        <v>7.1</v>
      </c>
      <c r="F26" s="179">
        <v>86.8</v>
      </c>
      <c r="G26" s="179">
        <v>13.2</v>
      </c>
      <c r="H26" s="179">
        <v>96.9</v>
      </c>
      <c r="I26" s="179">
        <v>3.5</v>
      </c>
      <c r="J26" s="447">
        <v>18.399999999999999</v>
      </c>
      <c r="K26" s="45" t="s">
        <v>66</v>
      </c>
    </row>
    <row r="27" spans="1:11" ht="16.5" customHeight="1" x14ac:dyDescent="0.2">
      <c r="A27" s="46" t="s">
        <v>65</v>
      </c>
      <c r="B27" s="2">
        <v>95.6</v>
      </c>
      <c r="C27" s="2">
        <v>97.1</v>
      </c>
      <c r="D27" s="31">
        <v>94</v>
      </c>
      <c r="E27" s="179">
        <v>5.7</v>
      </c>
      <c r="F27" s="179">
        <v>87.9</v>
      </c>
      <c r="G27" s="179">
        <v>15.4</v>
      </c>
      <c r="H27" s="179">
        <v>97.1</v>
      </c>
      <c r="I27" s="179">
        <v>4</v>
      </c>
      <c r="J27" s="447">
        <v>19.5</v>
      </c>
      <c r="K27" s="45" t="s">
        <v>64</v>
      </c>
    </row>
    <row r="28" spans="1:11" s="4" customFormat="1" ht="16.5" customHeight="1" x14ac:dyDescent="0.2">
      <c r="A28" s="364" t="s">
        <v>63</v>
      </c>
      <c r="B28" s="257">
        <v>98.8</v>
      </c>
      <c r="C28" s="257">
        <v>96</v>
      </c>
      <c r="D28" s="258">
        <v>95.6</v>
      </c>
      <c r="E28" s="448">
        <v>7.2</v>
      </c>
      <c r="F28" s="448">
        <v>88.4</v>
      </c>
      <c r="G28" s="448">
        <v>14.7</v>
      </c>
      <c r="H28" s="448">
        <v>95.2</v>
      </c>
      <c r="I28" s="448">
        <v>4</v>
      </c>
      <c r="J28" s="449">
        <v>19.5</v>
      </c>
      <c r="K28" s="388" t="s">
        <v>62</v>
      </c>
    </row>
    <row r="29" spans="1:11" ht="41.25" customHeight="1" x14ac:dyDescent="0.2">
      <c r="A29" s="847" t="s">
        <v>781</v>
      </c>
      <c r="B29" s="847"/>
      <c r="C29" s="847"/>
      <c r="D29" s="847"/>
      <c r="E29" s="847"/>
      <c r="F29" s="847"/>
      <c r="G29" s="847"/>
      <c r="H29" s="847"/>
      <c r="I29" s="847"/>
      <c r="J29" s="847"/>
      <c r="K29" s="847"/>
    </row>
    <row r="30" spans="1:11" ht="48" customHeight="1" x14ac:dyDescent="0.2">
      <c r="A30" s="864" t="s">
        <v>808</v>
      </c>
      <c r="B30" s="864"/>
      <c r="C30" s="864"/>
      <c r="D30" s="864"/>
      <c r="E30" s="864"/>
      <c r="F30" s="864"/>
      <c r="G30" s="864"/>
      <c r="H30" s="864"/>
      <c r="I30" s="864"/>
      <c r="J30" s="864"/>
      <c r="K30" s="864"/>
    </row>
    <row r="31" spans="1:11" ht="6" customHeight="1" x14ac:dyDescent="0.2">
      <c r="A31" s="308"/>
      <c r="B31" s="308"/>
      <c r="C31" s="308"/>
      <c r="D31" s="308"/>
      <c r="E31" s="308"/>
      <c r="F31" s="308"/>
      <c r="G31" s="308"/>
      <c r="H31" s="308"/>
      <c r="I31" s="308"/>
      <c r="J31" s="308"/>
      <c r="K31" s="308"/>
    </row>
    <row r="32" spans="1:11" ht="16.5" customHeight="1" x14ac:dyDescent="0.2">
      <c r="A32" s="742" t="s">
        <v>61</v>
      </c>
      <c r="B32" s="391" t="s">
        <v>254</v>
      </c>
      <c r="C32" s="392"/>
      <c r="D32" s="392"/>
      <c r="E32" s="430" t="s">
        <v>254</v>
      </c>
      <c r="F32" s="393"/>
      <c r="G32" s="858" t="s">
        <v>399</v>
      </c>
      <c r="H32" s="858"/>
      <c r="I32" s="859"/>
      <c r="J32" s="870" t="s">
        <v>326</v>
      </c>
      <c r="K32" s="727" t="s">
        <v>57</v>
      </c>
    </row>
    <row r="33" spans="1:11" ht="16.5" customHeight="1" x14ac:dyDescent="0.2">
      <c r="A33" s="729"/>
      <c r="B33" s="356" t="s">
        <v>252</v>
      </c>
      <c r="C33" s="356" t="s">
        <v>251</v>
      </c>
      <c r="D33" s="866" t="s">
        <v>250</v>
      </c>
      <c r="E33" s="867"/>
      <c r="F33" s="868" t="s">
        <v>247</v>
      </c>
      <c r="G33" s="831"/>
      <c r="H33" s="852" t="s">
        <v>244</v>
      </c>
      <c r="I33" s="869"/>
      <c r="J33" s="871"/>
      <c r="K33" s="727"/>
    </row>
    <row r="34" spans="1:11" ht="25.5" customHeight="1" x14ac:dyDescent="0.2">
      <c r="A34" s="865"/>
      <c r="B34" s="359" t="s">
        <v>249</v>
      </c>
      <c r="C34" s="359" t="s">
        <v>248</v>
      </c>
      <c r="D34" s="856" t="s">
        <v>242</v>
      </c>
      <c r="E34" s="857"/>
      <c r="F34" s="856" t="s">
        <v>243</v>
      </c>
      <c r="G34" s="857"/>
      <c r="H34" s="862" t="s">
        <v>240</v>
      </c>
      <c r="I34" s="863"/>
      <c r="J34" s="431" t="s">
        <v>489</v>
      </c>
      <c r="K34" s="851"/>
    </row>
    <row r="35" spans="1:11" ht="16.5" customHeight="1" x14ac:dyDescent="0.2">
      <c r="A35" s="100" t="s">
        <v>56</v>
      </c>
      <c r="B35" s="2"/>
      <c r="C35" s="2"/>
      <c r="D35" s="31"/>
      <c r="E35" s="2"/>
      <c r="F35" s="2"/>
      <c r="G35" s="2"/>
      <c r="H35" s="2"/>
      <c r="I35" s="2"/>
      <c r="J35" s="31"/>
      <c r="K35" s="99" t="s">
        <v>55</v>
      </c>
    </row>
    <row r="36" spans="1:11" ht="16.5" customHeight="1" x14ac:dyDescent="0.2">
      <c r="A36" s="98" t="s">
        <v>54</v>
      </c>
      <c r="B36" s="2">
        <v>95.3</v>
      </c>
      <c r="C36" s="2">
        <v>95.4</v>
      </c>
      <c r="D36" s="31">
        <v>92.9</v>
      </c>
      <c r="E36" s="179">
        <v>7.2</v>
      </c>
      <c r="F36" s="179">
        <v>86.2</v>
      </c>
      <c r="G36" s="179">
        <v>14.3</v>
      </c>
      <c r="H36" s="179">
        <v>97.3</v>
      </c>
      <c r="I36" s="179">
        <v>3.9</v>
      </c>
      <c r="J36" s="447">
        <v>19.399999999999999</v>
      </c>
      <c r="K36" s="93" t="s">
        <v>380</v>
      </c>
    </row>
    <row r="37" spans="1:11" ht="16.5" customHeight="1" x14ac:dyDescent="0.2">
      <c r="A37" s="98" t="s">
        <v>53</v>
      </c>
      <c r="B37" s="2">
        <v>90.9</v>
      </c>
      <c r="C37" s="2">
        <v>90.9</v>
      </c>
      <c r="D37" s="31">
        <v>84.9</v>
      </c>
      <c r="E37" s="179">
        <v>4.9000000000000004</v>
      </c>
      <c r="F37" s="179">
        <v>88.6</v>
      </c>
      <c r="G37" s="179">
        <v>15.7</v>
      </c>
      <c r="H37" s="179">
        <v>90.7</v>
      </c>
      <c r="I37" s="179">
        <v>3.5</v>
      </c>
      <c r="J37" s="447">
        <v>18.3</v>
      </c>
      <c r="K37" s="93" t="s">
        <v>381</v>
      </c>
    </row>
    <row r="38" spans="1:11" ht="16.5" customHeight="1" x14ac:dyDescent="0.2">
      <c r="A38" s="100" t="s">
        <v>52</v>
      </c>
      <c r="B38" s="2">
        <v>95.6</v>
      </c>
      <c r="C38" s="2">
        <v>95.5</v>
      </c>
      <c r="D38" s="31">
        <v>93.3</v>
      </c>
      <c r="E38" s="179"/>
      <c r="F38" s="179">
        <v>85.1</v>
      </c>
      <c r="G38" s="179"/>
      <c r="H38" s="179">
        <v>95.5</v>
      </c>
      <c r="I38" s="179"/>
      <c r="J38" s="447"/>
      <c r="K38" s="99" t="s">
        <v>51</v>
      </c>
    </row>
    <row r="39" spans="1:11" ht="16.5" customHeight="1" x14ac:dyDescent="0.2">
      <c r="A39" s="98" t="s">
        <v>50</v>
      </c>
      <c r="B39" s="2"/>
      <c r="C39" s="2"/>
      <c r="D39" s="31"/>
      <c r="E39" s="179">
        <v>8.1999999999999993</v>
      </c>
      <c r="F39" s="179"/>
      <c r="G39" s="179">
        <v>15.1</v>
      </c>
      <c r="H39" s="179"/>
      <c r="I39" s="179">
        <v>4.7</v>
      </c>
      <c r="J39" s="447">
        <v>20.7</v>
      </c>
      <c r="K39" s="93" t="s">
        <v>311</v>
      </c>
    </row>
    <row r="40" spans="1:11" ht="16.5" customHeight="1" x14ac:dyDescent="0.2">
      <c r="A40" s="98" t="s">
        <v>49</v>
      </c>
      <c r="B40" s="2">
        <v>95.2</v>
      </c>
      <c r="C40" s="2">
        <v>95.3</v>
      </c>
      <c r="D40" s="31">
        <v>92.8</v>
      </c>
      <c r="E40" s="179">
        <v>7.1</v>
      </c>
      <c r="F40" s="179">
        <v>85.7</v>
      </c>
      <c r="G40" s="179">
        <v>15</v>
      </c>
      <c r="H40" s="179">
        <v>96.1</v>
      </c>
      <c r="I40" s="179">
        <v>3.3</v>
      </c>
      <c r="J40" s="447">
        <v>19.2</v>
      </c>
      <c r="K40" s="93" t="s">
        <v>310</v>
      </c>
    </row>
    <row r="41" spans="1:11" ht="22.5" customHeight="1" x14ac:dyDescent="0.2">
      <c r="A41" s="98" t="s">
        <v>796</v>
      </c>
      <c r="B41" s="2">
        <v>97.2</v>
      </c>
      <c r="C41" s="2">
        <v>96.4</v>
      </c>
      <c r="D41" s="254">
        <v>95.1</v>
      </c>
      <c r="E41" s="179">
        <v>4.7</v>
      </c>
      <c r="F41" s="179">
        <v>84.3</v>
      </c>
      <c r="G41" s="179">
        <v>12.8</v>
      </c>
      <c r="H41" s="179">
        <v>96.5</v>
      </c>
      <c r="I41" s="179">
        <v>2.8</v>
      </c>
      <c r="J41" s="447">
        <v>16.600000000000001</v>
      </c>
      <c r="K41" s="93" t="s">
        <v>797</v>
      </c>
    </row>
    <row r="42" spans="1:11" ht="16.5" customHeight="1" x14ac:dyDescent="0.2">
      <c r="A42" s="100" t="s">
        <v>48</v>
      </c>
      <c r="B42" s="40"/>
      <c r="C42" s="69"/>
      <c r="D42" s="79"/>
      <c r="E42" s="179"/>
      <c r="F42" s="179"/>
      <c r="G42" s="179"/>
      <c r="H42" s="179"/>
      <c r="I42" s="179"/>
      <c r="J42" s="447"/>
      <c r="K42" s="99" t="s">
        <v>47</v>
      </c>
    </row>
    <row r="43" spans="1:11" ht="16.5" customHeight="1" x14ac:dyDescent="0.2">
      <c r="A43" s="98" t="s">
        <v>46</v>
      </c>
      <c r="B43" s="40">
        <v>95.5</v>
      </c>
      <c r="C43" s="2">
        <v>91.3</v>
      </c>
      <c r="D43" s="31">
        <v>89.8</v>
      </c>
      <c r="E43" s="179">
        <v>6.8</v>
      </c>
      <c r="F43" s="179">
        <v>89.6</v>
      </c>
      <c r="G43" s="179">
        <v>14.3</v>
      </c>
      <c r="H43" s="179">
        <v>94.5</v>
      </c>
      <c r="I43" s="179">
        <v>3.7</v>
      </c>
      <c r="J43" s="447">
        <v>18.899999999999999</v>
      </c>
      <c r="K43" s="114" t="s">
        <v>45</v>
      </c>
    </row>
    <row r="44" spans="1:11" ht="16.5" customHeight="1" x14ac:dyDescent="0.2">
      <c r="A44" s="98" t="s">
        <v>44</v>
      </c>
      <c r="B44" s="40">
        <v>94.4</v>
      </c>
      <c r="C44" s="2">
        <v>95.5</v>
      </c>
      <c r="D44" s="31">
        <v>92.7</v>
      </c>
      <c r="E44" s="179">
        <v>14.1</v>
      </c>
      <c r="F44" s="179">
        <v>84.2</v>
      </c>
      <c r="G44" s="179">
        <v>25.7</v>
      </c>
      <c r="H44" s="179">
        <v>94.7</v>
      </c>
      <c r="I44" s="179">
        <v>5.9</v>
      </c>
      <c r="J44" s="447">
        <v>30.9</v>
      </c>
      <c r="K44" s="114" t="s">
        <v>43</v>
      </c>
    </row>
    <row r="45" spans="1:11" ht="16.5" customHeight="1" x14ac:dyDescent="0.2">
      <c r="A45" s="176" t="s">
        <v>42</v>
      </c>
      <c r="B45" s="256">
        <v>94.7</v>
      </c>
      <c r="C45" s="257">
        <v>94.6</v>
      </c>
      <c r="D45" s="258">
        <v>92</v>
      </c>
      <c r="E45" s="448">
        <v>6.6</v>
      </c>
      <c r="F45" s="448">
        <v>84.1</v>
      </c>
      <c r="G45" s="448">
        <v>10.5</v>
      </c>
      <c r="H45" s="448">
        <v>95.7</v>
      </c>
      <c r="I45" s="448">
        <v>5</v>
      </c>
      <c r="J45" s="449">
        <v>17.600000000000001</v>
      </c>
      <c r="K45" s="175" t="s">
        <v>41</v>
      </c>
    </row>
    <row r="46" spans="1:11" ht="16.5" customHeight="1" x14ac:dyDescent="0.2"/>
    <row r="47" spans="1:11" ht="16.5" customHeight="1" x14ac:dyDescent="0.2"/>
  </sheetData>
  <mergeCells count="24">
    <mergeCell ref="D34:E34"/>
    <mergeCell ref="F34:G34"/>
    <mergeCell ref="H34:I34"/>
    <mergeCell ref="A29:K29"/>
    <mergeCell ref="A30:K30"/>
    <mergeCell ref="A32:A34"/>
    <mergeCell ref="D33:E33"/>
    <mergeCell ref="F33:G33"/>
    <mergeCell ref="H33:I33"/>
    <mergeCell ref="G32:I32"/>
    <mergeCell ref="J32:J33"/>
    <mergeCell ref="K32:K34"/>
    <mergeCell ref="A1:K1"/>
    <mergeCell ref="A2:K2"/>
    <mergeCell ref="A4:A6"/>
    <mergeCell ref="K4:K6"/>
    <mergeCell ref="F5:G5"/>
    <mergeCell ref="H5:I5"/>
    <mergeCell ref="D5:E5"/>
    <mergeCell ref="D6:E6"/>
    <mergeCell ref="F6:G6"/>
    <mergeCell ref="G4:I4"/>
    <mergeCell ref="J4:J5"/>
    <mergeCell ref="H6:I6"/>
  </mergeCells>
  <printOptions horizontalCentered="1"/>
  <pageMargins left="0.59055118110236227" right="0.59055118110236227" top="0.78740157480314965" bottom="0.59055118110236227" header="0.39370078740157483" footer="0.39370078740157483"/>
  <pageSetup paperSize="9"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rowBreaks count="1" manualBreakCount="1">
    <brk id="28" max="1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N16"/>
  <sheetViews>
    <sheetView rightToLeft="1" tabSelected="1" view="pageBreakPreview" zoomScale="120" zoomScaleNormal="100" zoomScaleSheetLayoutView="120" workbookViewId="0">
      <selection activeCell="K18" sqref="K18"/>
    </sheetView>
  </sheetViews>
  <sheetFormatPr defaultRowHeight="14.25" x14ac:dyDescent="0.2"/>
  <cols>
    <col min="1" max="1" width="18.625" customWidth="1"/>
    <col min="2" max="12" width="8.375" style="61" customWidth="1"/>
    <col min="13" max="13" width="8.125" style="61" customWidth="1"/>
    <col min="14" max="14" width="19.25" customWidth="1"/>
  </cols>
  <sheetData>
    <row r="1" spans="1:14" s="1" customFormat="1" ht="38.25" customHeight="1" x14ac:dyDescent="0.2">
      <c r="A1" s="847" t="s">
        <v>782</v>
      </c>
      <c r="B1" s="847"/>
      <c r="C1" s="847"/>
      <c r="D1" s="847"/>
      <c r="E1" s="847"/>
      <c r="F1" s="847"/>
      <c r="G1" s="847"/>
      <c r="H1" s="847"/>
      <c r="I1" s="847"/>
      <c r="J1" s="847"/>
      <c r="K1" s="847"/>
      <c r="L1" s="847"/>
      <c r="M1" s="847"/>
      <c r="N1" s="847"/>
    </row>
    <row r="2" spans="1:14" s="1" customFormat="1" ht="33.75" customHeight="1" x14ac:dyDescent="0.2">
      <c r="A2" s="848" t="s">
        <v>583</v>
      </c>
      <c r="B2" s="848"/>
      <c r="C2" s="848"/>
      <c r="D2" s="848"/>
      <c r="E2" s="848"/>
      <c r="F2" s="848"/>
      <c r="G2" s="848"/>
      <c r="H2" s="848"/>
      <c r="I2" s="848"/>
      <c r="J2" s="848"/>
      <c r="K2" s="848"/>
      <c r="L2" s="848"/>
      <c r="M2" s="848"/>
      <c r="N2" s="848"/>
    </row>
    <row r="3" spans="1:14" s="1" customFormat="1" ht="6" customHeight="1" x14ac:dyDescent="0.2">
      <c r="B3" s="63"/>
      <c r="C3" s="63"/>
      <c r="D3" s="63"/>
      <c r="E3" s="63"/>
      <c r="F3" s="63"/>
      <c r="G3" s="63"/>
      <c r="H3" s="63"/>
      <c r="I3" s="63"/>
      <c r="J3" s="63"/>
      <c r="K3" s="63"/>
      <c r="L3" s="63"/>
      <c r="M3" s="63"/>
    </row>
    <row r="4" spans="1:14" s="1" customFormat="1" ht="16.5" customHeight="1" x14ac:dyDescent="0.2">
      <c r="A4" s="878" t="s">
        <v>292</v>
      </c>
      <c r="B4" s="881" t="s">
        <v>284</v>
      </c>
      <c r="C4" s="882"/>
      <c r="D4" s="882"/>
      <c r="E4" s="882"/>
      <c r="F4" s="883" t="s">
        <v>399</v>
      </c>
      <c r="G4" s="883"/>
      <c r="H4" s="883"/>
      <c r="I4" s="883"/>
      <c r="J4" s="884"/>
      <c r="K4" s="885" t="s">
        <v>326</v>
      </c>
      <c r="L4" s="886"/>
      <c r="M4" s="887"/>
      <c r="N4" s="891" t="s">
        <v>293</v>
      </c>
    </row>
    <row r="5" spans="1:14" s="1" customFormat="1" ht="16.5" customHeight="1" x14ac:dyDescent="0.2">
      <c r="A5" s="879"/>
      <c r="B5" s="894" t="s">
        <v>246</v>
      </c>
      <c r="C5" s="895"/>
      <c r="D5" s="896"/>
      <c r="E5" s="897" t="s">
        <v>247</v>
      </c>
      <c r="F5" s="898"/>
      <c r="G5" s="899"/>
      <c r="H5" s="894" t="s">
        <v>244</v>
      </c>
      <c r="I5" s="895"/>
      <c r="J5" s="900"/>
      <c r="K5" s="888"/>
      <c r="L5" s="889"/>
      <c r="M5" s="890"/>
      <c r="N5" s="892"/>
    </row>
    <row r="6" spans="1:14" s="1" customFormat="1" ht="16.5" customHeight="1" x14ac:dyDescent="0.2">
      <c r="A6" s="879"/>
      <c r="B6" s="872" t="s">
        <v>242</v>
      </c>
      <c r="C6" s="873"/>
      <c r="D6" s="874"/>
      <c r="E6" s="872" t="s">
        <v>243</v>
      </c>
      <c r="F6" s="873"/>
      <c r="G6" s="874"/>
      <c r="H6" s="872" t="s">
        <v>240</v>
      </c>
      <c r="I6" s="873"/>
      <c r="J6" s="874"/>
      <c r="K6" s="875" t="s">
        <v>349</v>
      </c>
      <c r="L6" s="876"/>
      <c r="M6" s="877"/>
      <c r="N6" s="892"/>
    </row>
    <row r="7" spans="1:14" s="1" customFormat="1" ht="16.5" customHeight="1" x14ac:dyDescent="0.2">
      <c r="A7" s="879"/>
      <c r="B7" s="660" t="s">
        <v>22</v>
      </c>
      <c r="C7" s="661" t="s">
        <v>282</v>
      </c>
      <c r="D7" s="661" t="s">
        <v>281</v>
      </c>
      <c r="E7" s="660" t="s">
        <v>22</v>
      </c>
      <c r="F7" s="661" t="s">
        <v>282</v>
      </c>
      <c r="G7" s="661" t="s">
        <v>281</v>
      </c>
      <c r="H7" s="660" t="s">
        <v>22</v>
      </c>
      <c r="I7" s="661" t="s">
        <v>282</v>
      </c>
      <c r="J7" s="661" t="s">
        <v>281</v>
      </c>
      <c r="K7" s="660" t="s">
        <v>22</v>
      </c>
      <c r="L7" s="661" t="s">
        <v>282</v>
      </c>
      <c r="M7" s="661" t="s">
        <v>281</v>
      </c>
      <c r="N7" s="892"/>
    </row>
    <row r="8" spans="1:14" s="1" customFormat="1" ht="16.5" customHeight="1" x14ac:dyDescent="0.2">
      <c r="A8" s="880"/>
      <c r="B8" s="60" t="s">
        <v>21</v>
      </c>
      <c r="C8" s="59" t="s">
        <v>19</v>
      </c>
      <c r="D8" s="59" t="s">
        <v>17</v>
      </c>
      <c r="E8" s="60" t="s">
        <v>21</v>
      </c>
      <c r="F8" s="59" t="s">
        <v>19</v>
      </c>
      <c r="G8" s="59" t="s">
        <v>17</v>
      </c>
      <c r="H8" s="60" t="s">
        <v>21</v>
      </c>
      <c r="I8" s="59" t="s">
        <v>19</v>
      </c>
      <c r="J8" s="59" t="s">
        <v>17</v>
      </c>
      <c r="K8" s="60" t="s">
        <v>21</v>
      </c>
      <c r="L8" s="59" t="s">
        <v>19</v>
      </c>
      <c r="M8" s="59" t="s">
        <v>17</v>
      </c>
      <c r="N8" s="893"/>
    </row>
    <row r="9" spans="1:14" ht="16.5" customHeight="1" x14ac:dyDescent="0.2">
      <c r="A9" s="312" t="s">
        <v>285</v>
      </c>
      <c r="B9" s="313">
        <v>4.5</v>
      </c>
      <c r="C9" s="314">
        <v>4.5</v>
      </c>
      <c r="D9" s="314">
        <v>4.4000000000000004</v>
      </c>
      <c r="E9" s="313">
        <v>11.4</v>
      </c>
      <c r="F9" s="314">
        <v>10.8</v>
      </c>
      <c r="G9" s="314">
        <v>12.4</v>
      </c>
      <c r="H9" s="313">
        <v>2.2999999999999998</v>
      </c>
      <c r="I9" s="314">
        <v>2.7</v>
      </c>
      <c r="J9" s="314">
        <v>1.6</v>
      </c>
      <c r="K9" s="313">
        <v>14</v>
      </c>
      <c r="L9" s="314">
        <v>13.8</v>
      </c>
      <c r="M9" s="314">
        <v>14.2</v>
      </c>
      <c r="N9" s="315" t="s">
        <v>287</v>
      </c>
    </row>
    <row r="10" spans="1:14" ht="35.25" customHeight="1" x14ac:dyDescent="0.2">
      <c r="A10" s="98" t="s">
        <v>286</v>
      </c>
      <c r="B10" s="316">
        <v>0.7</v>
      </c>
      <c r="C10" s="317">
        <v>0.9</v>
      </c>
      <c r="D10" s="317">
        <v>0.4</v>
      </c>
      <c r="E10" s="316">
        <v>1.8</v>
      </c>
      <c r="F10" s="317">
        <v>2.2999999999999998</v>
      </c>
      <c r="G10" s="317">
        <v>1</v>
      </c>
      <c r="H10" s="316">
        <v>0.6</v>
      </c>
      <c r="I10" s="317">
        <v>0.7</v>
      </c>
      <c r="J10" s="317">
        <v>0.5</v>
      </c>
      <c r="K10" s="316">
        <v>2.9</v>
      </c>
      <c r="L10" s="317">
        <v>3.6</v>
      </c>
      <c r="M10" s="317">
        <v>1.8</v>
      </c>
      <c r="N10" s="93" t="s">
        <v>400</v>
      </c>
    </row>
    <row r="11" spans="1:14" ht="36" customHeight="1" x14ac:dyDescent="0.2">
      <c r="A11" s="98" t="s">
        <v>291</v>
      </c>
      <c r="B11" s="316">
        <v>0.3</v>
      </c>
      <c r="C11" s="317">
        <v>0.3</v>
      </c>
      <c r="D11" s="317">
        <v>0.2</v>
      </c>
      <c r="E11" s="316">
        <v>0.5</v>
      </c>
      <c r="F11" s="317">
        <v>0.6</v>
      </c>
      <c r="G11" s="317">
        <v>0.3</v>
      </c>
      <c r="H11" s="316">
        <v>0.1</v>
      </c>
      <c r="I11" s="317">
        <v>0.2</v>
      </c>
      <c r="J11" s="317">
        <v>0</v>
      </c>
      <c r="K11" s="316">
        <v>0.8</v>
      </c>
      <c r="L11" s="317">
        <v>1</v>
      </c>
      <c r="M11" s="317">
        <v>0.5</v>
      </c>
      <c r="N11" s="93" t="s">
        <v>401</v>
      </c>
    </row>
    <row r="12" spans="1:14" ht="39.75" customHeight="1" x14ac:dyDescent="0.2">
      <c r="A12" s="98" t="s">
        <v>319</v>
      </c>
      <c r="B12" s="316">
        <v>1.6</v>
      </c>
      <c r="C12" s="317">
        <v>1.8</v>
      </c>
      <c r="D12" s="317">
        <v>1.3</v>
      </c>
      <c r="E12" s="316">
        <v>0.8</v>
      </c>
      <c r="F12" s="317">
        <v>0.6</v>
      </c>
      <c r="G12" s="317">
        <v>1.3</v>
      </c>
      <c r="H12" s="316">
        <v>0.6</v>
      </c>
      <c r="I12" s="317">
        <v>0.8</v>
      </c>
      <c r="J12" s="317">
        <v>0.4</v>
      </c>
      <c r="K12" s="316">
        <v>2.7</v>
      </c>
      <c r="L12" s="317">
        <v>2.7</v>
      </c>
      <c r="M12" s="317">
        <v>2.7</v>
      </c>
      <c r="N12" s="93" t="s">
        <v>546</v>
      </c>
    </row>
    <row r="13" spans="1:14" ht="16.5" customHeight="1" x14ac:dyDescent="0.2">
      <c r="A13" s="260" t="s">
        <v>499</v>
      </c>
      <c r="B13" s="316">
        <v>0.3</v>
      </c>
      <c r="C13" s="317">
        <v>0.3</v>
      </c>
      <c r="D13" s="317">
        <v>0.3</v>
      </c>
      <c r="E13" s="316">
        <v>0.3</v>
      </c>
      <c r="F13" s="317">
        <v>0.3</v>
      </c>
      <c r="G13" s="317">
        <v>0.4</v>
      </c>
      <c r="H13" s="316">
        <v>0.1</v>
      </c>
      <c r="I13" s="317">
        <v>0.1</v>
      </c>
      <c r="J13" s="317">
        <v>0.2</v>
      </c>
      <c r="K13" s="316">
        <v>1.5</v>
      </c>
      <c r="L13" s="317">
        <v>2</v>
      </c>
      <c r="M13" s="317">
        <v>0.7</v>
      </c>
      <c r="N13" s="93" t="s">
        <v>536</v>
      </c>
    </row>
    <row r="14" spans="1:14" ht="16.5" customHeight="1" x14ac:dyDescent="0.2">
      <c r="A14" s="176" t="s">
        <v>538</v>
      </c>
      <c r="B14" s="318">
        <v>0.9</v>
      </c>
      <c r="C14" s="319">
        <v>1.3</v>
      </c>
      <c r="D14" s="319">
        <v>0.3</v>
      </c>
      <c r="E14" s="318">
        <v>1.1000000000000001</v>
      </c>
      <c r="F14" s="319">
        <v>1.6</v>
      </c>
      <c r="G14" s="319">
        <v>0.3</v>
      </c>
      <c r="H14" s="318">
        <v>0.5</v>
      </c>
      <c r="I14" s="319">
        <v>0.7</v>
      </c>
      <c r="J14" s="319">
        <v>0.2</v>
      </c>
      <c r="K14" s="318">
        <v>1.6</v>
      </c>
      <c r="L14" s="319">
        <v>2</v>
      </c>
      <c r="M14" s="319">
        <v>0.9</v>
      </c>
      <c r="N14" s="355" t="s">
        <v>239</v>
      </c>
    </row>
    <row r="15" spans="1:14" ht="14.25" customHeight="1" x14ac:dyDescent="0.25">
      <c r="H15" s="62"/>
    </row>
    <row r="16" spans="1:14" x14ac:dyDescent="0.2">
      <c r="A16" s="421"/>
    </row>
  </sheetData>
  <mergeCells count="14">
    <mergeCell ref="H6:J6"/>
    <mergeCell ref="K6:M6"/>
    <mergeCell ref="A1:N1"/>
    <mergeCell ref="A2:N2"/>
    <mergeCell ref="A4:A8"/>
    <mergeCell ref="B4:E4"/>
    <mergeCell ref="F4:J4"/>
    <mergeCell ref="K4:M5"/>
    <mergeCell ref="N4:N8"/>
    <mergeCell ref="B5:D5"/>
    <mergeCell ref="E5:G5"/>
    <mergeCell ref="H5:J5"/>
    <mergeCell ref="B6:D6"/>
    <mergeCell ref="E6:G6"/>
  </mergeCells>
  <printOptions horizontalCentered="1"/>
  <pageMargins left="0.59055118110236227" right="0.59055118110236227" top="0.78740157480314965" bottom="0.59055118110236227" header="0.39370078740157483" footer="0.39370078740157483"/>
  <pageSetup paperSize="9" scale="89"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K46"/>
  <sheetViews>
    <sheetView rightToLeft="1" tabSelected="1" view="pageBreakPreview" topLeftCell="A43" zoomScale="130" zoomScaleNormal="100" zoomScaleSheetLayoutView="130" workbookViewId="0">
      <selection activeCell="K18" sqref="K18"/>
    </sheetView>
  </sheetViews>
  <sheetFormatPr defaultColWidth="9.125" defaultRowHeight="14.25" x14ac:dyDescent="0.2"/>
  <cols>
    <col min="1" max="1" width="19.125" style="1" customWidth="1"/>
    <col min="2" max="2" width="2.625" style="1" hidden="1" customWidth="1"/>
    <col min="3" max="3" width="11.625" style="1" hidden="1" customWidth="1"/>
    <col min="4" max="4" width="24" style="1" customWidth="1"/>
    <col min="5" max="5" width="12.125" style="1" hidden="1" customWidth="1"/>
    <col min="6" max="6" width="16.25" style="1" customWidth="1"/>
    <col min="7" max="7" width="11.625" style="1" hidden="1" customWidth="1"/>
    <col min="8" max="8" width="19.125" style="1" customWidth="1"/>
    <col min="9" max="9" width="11.75" style="1" hidden="1" customWidth="1"/>
    <col min="10" max="10" width="20.25" style="1" customWidth="1"/>
    <col min="11" max="11" width="23.25" style="1" customWidth="1"/>
    <col min="12" max="16384" width="9.125" style="1"/>
  </cols>
  <sheetData>
    <row r="1" spans="1:11" ht="40.5" customHeight="1" x14ac:dyDescent="0.2">
      <c r="A1" s="847" t="s">
        <v>783</v>
      </c>
      <c r="B1" s="847"/>
      <c r="C1" s="847"/>
      <c r="D1" s="847"/>
      <c r="E1" s="847"/>
      <c r="F1" s="847"/>
      <c r="G1" s="847"/>
      <c r="H1" s="847"/>
      <c r="I1" s="847"/>
      <c r="J1" s="847"/>
      <c r="K1" s="847"/>
    </row>
    <row r="2" spans="1:11" ht="30" customHeight="1" x14ac:dyDescent="0.2">
      <c r="A2" s="848" t="s">
        <v>627</v>
      </c>
      <c r="B2" s="848"/>
      <c r="C2" s="848"/>
      <c r="D2" s="848"/>
      <c r="E2" s="848"/>
      <c r="F2" s="848"/>
      <c r="G2" s="848"/>
      <c r="H2" s="848"/>
      <c r="I2" s="848"/>
      <c r="J2" s="848"/>
      <c r="K2" s="848"/>
    </row>
    <row r="3" spans="1:11" ht="5.0999999999999996" customHeight="1" x14ac:dyDescent="0.2"/>
    <row r="4" spans="1:11" ht="16.5" customHeight="1" x14ac:dyDescent="0.2">
      <c r="A4" s="901" t="s">
        <v>61</v>
      </c>
      <c r="B4" s="261" t="s">
        <v>256</v>
      </c>
      <c r="C4" s="262" t="s">
        <v>307</v>
      </c>
      <c r="D4" s="433" t="s">
        <v>350</v>
      </c>
      <c r="E4" s="262"/>
      <c r="F4" s="910" t="s">
        <v>628</v>
      </c>
      <c r="G4" s="910"/>
      <c r="H4" s="911"/>
      <c r="I4" s="912" t="s">
        <v>309</v>
      </c>
      <c r="J4" s="913"/>
      <c r="K4" s="903" t="s">
        <v>57</v>
      </c>
    </row>
    <row r="5" spans="1:11" ht="16.5" customHeight="1" x14ac:dyDescent="0.2">
      <c r="A5" s="729"/>
      <c r="B5" s="196" t="s">
        <v>252</v>
      </c>
      <c r="C5" s="905" t="s">
        <v>250</v>
      </c>
      <c r="D5" s="906"/>
      <c r="E5" s="907" t="s">
        <v>247</v>
      </c>
      <c r="F5" s="810"/>
      <c r="G5" s="907" t="s">
        <v>244</v>
      </c>
      <c r="H5" s="810"/>
      <c r="I5" s="914"/>
      <c r="J5" s="915"/>
      <c r="K5" s="727"/>
    </row>
    <row r="6" spans="1:11" ht="25.5" customHeight="1" x14ac:dyDescent="0.2">
      <c r="A6" s="902"/>
      <c r="B6" s="259" t="s">
        <v>249</v>
      </c>
      <c r="C6" s="908" t="s">
        <v>242</v>
      </c>
      <c r="D6" s="909"/>
      <c r="E6" s="908" t="s">
        <v>243</v>
      </c>
      <c r="F6" s="909"/>
      <c r="G6" s="908" t="s">
        <v>240</v>
      </c>
      <c r="H6" s="909"/>
      <c r="I6" s="916" t="s">
        <v>325</v>
      </c>
      <c r="J6" s="829"/>
      <c r="K6" s="904"/>
    </row>
    <row r="7" spans="1:11" ht="16.5" customHeight="1" x14ac:dyDescent="0.2">
      <c r="A7" s="8" t="s">
        <v>22</v>
      </c>
      <c r="B7" s="7">
        <v>99.4</v>
      </c>
      <c r="C7" s="265">
        <v>98.4</v>
      </c>
      <c r="D7" s="467">
        <v>1.6</v>
      </c>
      <c r="E7" s="467">
        <v>91.8</v>
      </c>
      <c r="F7" s="467">
        <v>8.1999999999999993</v>
      </c>
      <c r="G7" s="467">
        <v>98.9</v>
      </c>
      <c r="H7" s="467">
        <v>1.1000000000000001</v>
      </c>
      <c r="I7" s="468">
        <v>9.8000000000000007</v>
      </c>
      <c r="J7" s="467">
        <v>9.8000000000000007</v>
      </c>
      <c r="K7" s="266" t="s">
        <v>21</v>
      </c>
    </row>
    <row r="8" spans="1:11" ht="16.5" customHeight="1" x14ac:dyDescent="0.2">
      <c r="A8" s="98" t="s">
        <v>20</v>
      </c>
      <c r="B8" s="3">
        <v>99.2</v>
      </c>
      <c r="C8" s="2">
        <v>98.1</v>
      </c>
      <c r="D8" s="179">
        <v>1.9</v>
      </c>
      <c r="E8" s="179">
        <v>91.3</v>
      </c>
      <c r="F8" s="179">
        <v>8.6999999999999993</v>
      </c>
      <c r="G8" s="179">
        <v>99</v>
      </c>
      <c r="H8" s="179">
        <v>1</v>
      </c>
      <c r="I8" s="469">
        <v>10.1</v>
      </c>
      <c r="J8" s="447">
        <v>10.1</v>
      </c>
      <c r="K8" s="93" t="s">
        <v>19</v>
      </c>
    </row>
    <row r="9" spans="1:11" ht="16.5" customHeight="1" x14ac:dyDescent="0.2">
      <c r="A9" s="98" t="s">
        <v>18</v>
      </c>
      <c r="B9" s="3">
        <v>99.6</v>
      </c>
      <c r="C9" s="2">
        <v>98.8</v>
      </c>
      <c r="D9" s="179">
        <v>1.2</v>
      </c>
      <c r="E9" s="179">
        <v>92.6</v>
      </c>
      <c r="F9" s="179">
        <v>7.4</v>
      </c>
      <c r="G9" s="179">
        <v>98.7</v>
      </c>
      <c r="H9" s="179">
        <v>1.3</v>
      </c>
      <c r="I9" s="469">
        <v>9.3000000000000007</v>
      </c>
      <c r="J9" s="447">
        <v>9.3000000000000007</v>
      </c>
      <c r="K9" s="93" t="s">
        <v>17</v>
      </c>
    </row>
    <row r="10" spans="1:11" s="4" customFormat="1" ht="16.5" customHeight="1" x14ac:dyDescent="0.2">
      <c r="A10" s="104" t="s">
        <v>99</v>
      </c>
      <c r="B10" s="3"/>
      <c r="C10" s="2"/>
      <c r="D10" s="179" t="s">
        <v>308</v>
      </c>
      <c r="E10" s="179"/>
      <c r="F10" s="179"/>
      <c r="G10" s="179"/>
      <c r="H10" s="179"/>
      <c r="I10" s="469">
        <v>0</v>
      </c>
      <c r="J10" s="447"/>
      <c r="K10" s="103" t="s">
        <v>98</v>
      </c>
    </row>
    <row r="11" spans="1:11" ht="16.5" customHeight="1" x14ac:dyDescent="0.2">
      <c r="A11" s="98" t="s">
        <v>97</v>
      </c>
      <c r="B11" s="3">
        <v>99.5</v>
      </c>
      <c r="C11" s="2"/>
      <c r="D11" s="179">
        <v>1.4</v>
      </c>
      <c r="E11" s="179"/>
      <c r="F11" s="179">
        <v>7.9</v>
      </c>
      <c r="G11" s="179"/>
      <c r="H11" s="179">
        <v>0.9</v>
      </c>
      <c r="I11" s="469">
        <v>9.3000000000000007</v>
      </c>
      <c r="J11" s="447">
        <v>9.3000000000000007</v>
      </c>
      <c r="K11" s="101" t="s">
        <v>96</v>
      </c>
    </row>
    <row r="12" spans="1:11" ht="16.5" customHeight="1" x14ac:dyDescent="0.2">
      <c r="A12" s="98" t="s">
        <v>95</v>
      </c>
      <c r="B12" s="3">
        <v>99.2</v>
      </c>
      <c r="C12" s="2"/>
      <c r="D12" s="179">
        <v>2.2000000000000002</v>
      </c>
      <c r="E12" s="179"/>
      <c r="F12" s="179">
        <v>11.1</v>
      </c>
      <c r="G12" s="179"/>
      <c r="H12" s="179">
        <v>1.6</v>
      </c>
      <c r="I12" s="469">
        <v>12.9</v>
      </c>
      <c r="J12" s="447">
        <v>12.9</v>
      </c>
      <c r="K12" s="101" t="s">
        <v>94</v>
      </c>
    </row>
    <row r="13" spans="1:11" s="4" customFormat="1" ht="16.5" customHeight="1" x14ac:dyDescent="0.2">
      <c r="A13" s="98" t="s">
        <v>93</v>
      </c>
      <c r="B13" s="3">
        <v>98.7</v>
      </c>
      <c r="C13" s="2"/>
      <c r="D13" s="179">
        <v>2.6</v>
      </c>
      <c r="E13" s="179"/>
      <c r="F13" s="179">
        <v>5.0999999999999996</v>
      </c>
      <c r="G13" s="179"/>
      <c r="H13" s="179">
        <v>1.9</v>
      </c>
      <c r="I13" s="469">
        <v>8.3000000000000007</v>
      </c>
      <c r="J13" s="447">
        <v>8.3000000000000007</v>
      </c>
      <c r="K13" s="101" t="s">
        <v>92</v>
      </c>
    </row>
    <row r="14" spans="1:11" ht="16.5" customHeight="1" x14ac:dyDescent="0.2">
      <c r="A14" s="100" t="s">
        <v>91</v>
      </c>
      <c r="B14" s="3"/>
      <c r="C14" s="2"/>
      <c r="D14" s="179"/>
      <c r="E14" s="179"/>
      <c r="F14" s="179"/>
      <c r="G14" s="179"/>
      <c r="H14" s="179"/>
      <c r="I14" s="469">
        <v>0</v>
      </c>
      <c r="J14" s="447"/>
      <c r="K14" s="99" t="s">
        <v>90</v>
      </c>
    </row>
    <row r="15" spans="1:11" ht="16.5" customHeight="1" x14ac:dyDescent="0.2">
      <c r="A15" s="98" t="s">
        <v>89</v>
      </c>
      <c r="B15" s="3">
        <v>98.7</v>
      </c>
      <c r="C15" s="2">
        <v>98.7</v>
      </c>
      <c r="D15" s="179">
        <v>1.3</v>
      </c>
      <c r="E15" s="179">
        <v>93.3</v>
      </c>
      <c r="F15" s="179">
        <v>6.7</v>
      </c>
      <c r="G15" s="179">
        <v>100</v>
      </c>
      <c r="H15" s="179">
        <v>0</v>
      </c>
      <c r="I15" s="469">
        <v>8</v>
      </c>
      <c r="J15" s="447">
        <v>8</v>
      </c>
      <c r="K15" s="101" t="s">
        <v>88</v>
      </c>
    </row>
    <row r="16" spans="1:11" s="4" customFormat="1" ht="16.5" customHeight="1" x14ac:dyDescent="0.2">
      <c r="A16" s="425" t="s">
        <v>87</v>
      </c>
      <c r="B16" s="3">
        <v>99.4</v>
      </c>
      <c r="C16" s="2">
        <v>98.9</v>
      </c>
      <c r="D16" s="179">
        <v>1.1000000000000001</v>
      </c>
      <c r="E16" s="179">
        <v>92.4</v>
      </c>
      <c r="F16" s="179">
        <v>7.6</v>
      </c>
      <c r="G16" s="179">
        <v>98.1</v>
      </c>
      <c r="H16" s="179">
        <v>1.9</v>
      </c>
      <c r="I16" s="469">
        <v>9.6999999999999993</v>
      </c>
      <c r="J16" s="447">
        <v>9.6999999999999993</v>
      </c>
      <c r="K16" s="101" t="s">
        <v>86</v>
      </c>
    </row>
    <row r="17" spans="1:11" s="4" customFormat="1" ht="16.5" customHeight="1" x14ac:dyDescent="0.2">
      <c r="A17" s="102" t="s">
        <v>85</v>
      </c>
      <c r="B17" s="3">
        <v>99.8</v>
      </c>
      <c r="C17" s="2">
        <v>98.8</v>
      </c>
      <c r="D17" s="179">
        <v>1.2</v>
      </c>
      <c r="E17" s="179">
        <v>91.7</v>
      </c>
      <c r="F17" s="179">
        <v>8.3000000000000007</v>
      </c>
      <c r="G17" s="179">
        <v>98.6</v>
      </c>
      <c r="H17" s="179">
        <v>1.4</v>
      </c>
      <c r="I17" s="469">
        <v>9.6</v>
      </c>
      <c r="J17" s="447">
        <v>9.6</v>
      </c>
      <c r="K17" s="101" t="s">
        <v>84</v>
      </c>
    </row>
    <row r="18" spans="1:11" ht="16.5" customHeight="1" x14ac:dyDescent="0.2">
      <c r="A18" s="102" t="s">
        <v>83</v>
      </c>
      <c r="B18" s="3">
        <v>99.5</v>
      </c>
      <c r="C18" s="2">
        <v>98</v>
      </c>
      <c r="D18" s="179">
        <v>2</v>
      </c>
      <c r="E18" s="179">
        <v>91.7</v>
      </c>
      <c r="F18" s="179">
        <v>8.3000000000000007</v>
      </c>
      <c r="G18" s="179">
        <v>99.2</v>
      </c>
      <c r="H18" s="179">
        <v>0.8</v>
      </c>
      <c r="I18" s="469">
        <v>10.199999999999999</v>
      </c>
      <c r="J18" s="447">
        <v>10.199999999999999</v>
      </c>
      <c r="K18" s="101" t="s">
        <v>82</v>
      </c>
    </row>
    <row r="19" spans="1:11" ht="16.5" customHeight="1" x14ac:dyDescent="0.2">
      <c r="A19" s="102" t="s">
        <v>81</v>
      </c>
      <c r="B19" s="3">
        <v>99.1</v>
      </c>
      <c r="C19" s="2">
        <v>98.5</v>
      </c>
      <c r="D19" s="179">
        <v>1.5</v>
      </c>
      <c r="E19" s="179">
        <v>90.2</v>
      </c>
      <c r="F19" s="179">
        <v>9.8000000000000007</v>
      </c>
      <c r="G19" s="179">
        <v>98.8</v>
      </c>
      <c r="H19" s="179">
        <v>1.2</v>
      </c>
      <c r="I19" s="469">
        <v>11.4</v>
      </c>
      <c r="J19" s="447">
        <v>11.4</v>
      </c>
      <c r="K19" s="101" t="s">
        <v>80</v>
      </c>
    </row>
    <row r="20" spans="1:11" ht="16.5" customHeight="1" x14ac:dyDescent="0.2">
      <c r="A20" s="102" t="s">
        <v>79</v>
      </c>
      <c r="B20" s="3">
        <v>98.7</v>
      </c>
      <c r="C20" s="2">
        <v>97.9</v>
      </c>
      <c r="D20" s="179">
        <v>2.1</v>
      </c>
      <c r="E20" s="179">
        <v>91.9</v>
      </c>
      <c r="F20" s="179">
        <v>8.1</v>
      </c>
      <c r="G20" s="179">
        <v>98.7</v>
      </c>
      <c r="H20" s="179">
        <v>1.3</v>
      </c>
      <c r="I20" s="469">
        <v>9.4</v>
      </c>
      <c r="J20" s="447">
        <v>9.4</v>
      </c>
      <c r="K20" s="101" t="s">
        <v>78</v>
      </c>
    </row>
    <row r="21" spans="1:11" ht="16.5" customHeight="1" x14ac:dyDescent="0.2">
      <c r="A21" s="102" t="s">
        <v>77</v>
      </c>
      <c r="B21" s="3">
        <v>99.6</v>
      </c>
      <c r="C21" s="2">
        <v>98</v>
      </c>
      <c r="D21" s="179">
        <v>2</v>
      </c>
      <c r="E21" s="179">
        <v>91.8</v>
      </c>
      <c r="F21" s="179">
        <v>8.1999999999999993</v>
      </c>
      <c r="G21" s="179">
        <v>99.5</v>
      </c>
      <c r="H21" s="179">
        <v>0.5</v>
      </c>
      <c r="I21" s="469">
        <v>9.1999999999999993</v>
      </c>
      <c r="J21" s="447">
        <v>9.1999999999999993</v>
      </c>
      <c r="K21" s="101" t="s">
        <v>76</v>
      </c>
    </row>
    <row r="22" spans="1:11" ht="16.5" customHeight="1" x14ac:dyDescent="0.2">
      <c r="A22" s="102" t="s">
        <v>75</v>
      </c>
      <c r="B22" s="3">
        <v>99</v>
      </c>
      <c r="C22" s="2">
        <v>97.7</v>
      </c>
      <c r="D22" s="179">
        <v>2.2999999999999998</v>
      </c>
      <c r="E22" s="179">
        <v>90.3</v>
      </c>
      <c r="F22" s="179">
        <v>9.6999999999999993</v>
      </c>
      <c r="G22" s="179">
        <v>99.8</v>
      </c>
      <c r="H22" s="179">
        <v>0.2</v>
      </c>
      <c r="I22" s="469">
        <v>11.2</v>
      </c>
      <c r="J22" s="447">
        <v>11.2</v>
      </c>
      <c r="K22" s="101" t="s">
        <v>74</v>
      </c>
    </row>
    <row r="23" spans="1:11" ht="16.5" customHeight="1" x14ac:dyDescent="0.2">
      <c r="A23" s="102" t="s">
        <v>73</v>
      </c>
      <c r="B23" s="3">
        <v>99.9</v>
      </c>
      <c r="C23" s="2">
        <v>98.1</v>
      </c>
      <c r="D23" s="179">
        <v>1.9</v>
      </c>
      <c r="E23" s="179">
        <v>92.7</v>
      </c>
      <c r="F23" s="179">
        <v>7.3</v>
      </c>
      <c r="G23" s="179">
        <v>99.1</v>
      </c>
      <c r="H23" s="179">
        <v>0.9</v>
      </c>
      <c r="I23" s="469">
        <v>9</v>
      </c>
      <c r="J23" s="447">
        <v>9</v>
      </c>
      <c r="K23" s="101" t="s">
        <v>72</v>
      </c>
    </row>
    <row r="24" spans="1:11" ht="16.5" customHeight="1" x14ac:dyDescent="0.2">
      <c r="A24" s="102" t="s">
        <v>71</v>
      </c>
      <c r="B24" s="3">
        <v>99.7</v>
      </c>
      <c r="C24" s="2">
        <v>99.5</v>
      </c>
      <c r="D24" s="179">
        <v>0.5</v>
      </c>
      <c r="E24" s="179">
        <v>96.5</v>
      </c>
      <c r="F24" s="179">
        <v>3.5</v>
      </c>
      <c r="G24" s="179">
        <v>98.7</v>
      </c>
      <c r="H24" s="179">
        <v>1.3</v>
      </c>
      <c r="I24" s="469">
        <v>5.4</v>
      </c>
      <c r="J24" s="447">
        <v>5.4</v>
      </c>
      <c r="K24" s="101" t="s">
        <v>70</v>
      </c>
    </row>
    <row r="25" spans="1:11" ht="16.5" customHeight="1" x14ac:dyDescent="0.2">
      <c r="A25" s="100" t="s">
        <v>69</v>
      </c>
      <c r="B25" s="267"/>
      <c r="C25" s="2"/>
      <c r="D25" s="179"/>
      <c r="E25" s="447"/>
      <c r="F25" s="179"/>
      <c r="G25" s="447"/>
      <c r="H25" s="179"/>
      <c r="I25" s="469">
        <v>0</v>
      </c>
      <c r="J25" s="447"/>
      <c r="K25" s="99" t="s">
        <v>68</v>
      </c>
    </row>
    <row r="26" spans="1:11" ht="16.5" customHeight="1" x14ac:dyDescent="0.2">
      <c r="A26" s="98" t="s">
        <v>67</v>
      </c>
      <c r="B26" s="3">
        <v>99.5</v>
      </c>
      <c r="C26" s="2">
        <v>99</v>
      </c>
      <c r="D26" s="179">
        <v>1.3</v>
      </c>
      <c r="E26" s="179">
        <v>91.8</v>
      </c>
      <c r="F26" s="179">
        <v>7.7</v>
      </c>
      <c r="G26" s="179">
        <v>98.6</v>
      </c>
      <c r="H26" s="179">
        <v>0.9</v>
      </c>
      <c r="I26" s="469">
        <v>9</v>
      </c>
      <c r="J26" s="447">
        <v>9</v>
      </c>
      <c r="K26" s="101" t="s">
        <v>66</v>
      </c>
    </row>
    <row r="27" spans="1:11" ht="16.5" customHeight="1" x14ac:dyDescent="0.2">
      <c r="A27" s="98" t="s">
        <v>65</v>
      </c>
      <c r="B27" s="3">
        <v>100</v>
      </c>
      <c r="C27" s="2">
        <v>99.4</v>
      </c>
      <c r="D27" s="179">
        <v>0.8</v>
      </c>
      <c r="E27" s="179">
        <v>93.1</v>
      </c>
      <c r="F27" s="179">
        <v>8.1999999999999993</v>
      </c>
      <c r="G27" s="179">
        <v>99.1</v>
      </c>
      <c r="H27" s="179">
        <v>1.6</v>
      </c>
      <c r="I27" s="469">
        <v>10.3</v>
      </c>
      <c r="J27" s="447">
        <v>10.3</v>
      </c>
      <c r="K27" s="101" t="s">
        <v>64</v>
      </c>
    </row>
    <row r="28" spans="1:11" s="4" customFormat="1" ht="16.5" customHeight="1" x14ac:dyDescent="0.2">
      <c r="A28" s="176" t="s">
        <v>63</v>
      </c>
      <c r="B28" s="256">
        <v>99.8</v>
      </c>
      <c r="C28" s="257">
        <v>99.3</v>
      </c>
      <c r="D28" s="448">
        <v>2</v>
      </c>
      <c r="E28" s="448">
        <v>95.7</v>
      </c>
      <c r="F28" s="448">
        <v>8.4</v>
      </c>
      <c r="G28" s="448">
        <v>99.7</v>
      </c>
      <c r="H28" s="448">
        <v>1.1000000000000001</v>
      </c>
      <c r="I28" s="470">
        <v>9.9</v>
      </c>
      <c r="J28" s="449">
        <v>9.9</v>
      </c>
      <c r="K28" s="170" t="s">
        <v>62</v>
      </c>
    </row>
    <row r="29" spans="1:11" ht="37.5" customHeight="1" x14ac:dyDescent="0.2">
      <c r="A29" s="847" t="s">
        <v>784</v>
      </c>
      <c r="B29" s="847"/>
      <c r="C29" s="847"/>
      <c r="D29" s="847"/>
      <c r="E29" s="847"/>
      <c r="F29" s="847"/>
      <c r="G29" s="847"/>
      <c r="H29" s="847"/>
      <c r="I29" s="847"/>
      <c r="J29" s="847"/>
      <c r="K29" s="847"/>
    </row>
    <row r="30" spans="1:11" ht="32.25" customHeight="1" x14ac:dyDescent="0.2">
      <c r="A30" s="848" t="s">
        <v>740</v>
      </c>
      <c r="B30" s="848"/>
      <c r="C30" s="848"/>
      <c r="D30" s="848"/>
      <c r="E30" s="848"/>
      <c r="F30" s="848"/>
      <c r="G30" s="848"/>
      <c r="H30" s="848"/>
      <c r="I30" s="848"/>
      <c r="J30" s="848"/>
      <c r="K30" s="848"/>
    </row>
    <row r="31" spans="1:11" ht="5.0999999999999996" customHeight="1" x14ac:dyDescent="0.2"/>
    <row r="32" spans="1:11" ht="16.5" customHeight="1" x14ac:dyDescent="0.2">
      <c r="A32" s="917" t="s">
        <v>61</v>
      </c>
      <c r="B32" s="261" t="s">
        <v>256</v>
      </c>
      <c r="C32" s="262" t="s">
        <v>307</v>
      </c>
      <c r="D32" s="433" t="s">
        <v>350</v>
      </c>
      <c r="E32" s="262"/>
      <c r="F32" s="910" t="s">
        <v>628</v>
      </c>
      <c r="G32" s="910"/>
      <c r="H32" s="911"/>
      <c r="I32" s="912" t="s">
        <v>309</v>
      </c>
      <c r="J32" s="913"/>
      <c r="K32" s="903" t="s">
        <v>57</v>
      </c>
    </row>
    <row r="33" spans="1:11" ht="16.5" customHeight="1" x14ac:dyDescent="0.2">
      <c r="A33" s="729"/>
      <c r="B33" s="196" t="s">
        <v>252</v>
      </c>
      <c r="C33" s="905" t="s">
        <v>250</v>
      </c>
      <c r="D33" s="906"/>
      <c r="E33" s="907" t="s">
        <v>247</v>
      </c>
      <c r="F33" s="810"/>
      <c r="G33" s="907" t="s">
        <v>244</v>
      </c>
      <c r="H33" s="810"/>
      <c r="I33" s="914"/>
      <c r="J33" s="915"/>
      <c r="K33" s="727"/>
    </row>
    <row r="34" spans="1:11" ht="28.5" customHeight="1" x14ac:dyDescent="0.2">
      <c r="A34" s="902"/>
      <c r="B34" s="259" t="s">
        <v>249</v>
      </c>
      <c r="C34" s="908" t="s">
        <v>242</v>
      </c>
      <c r="D34" s="909"/>
      <c r="E34" s="908" t="s">
        <v>243</v>
      </c>
      <c r="F34" s="909"/>
      <c r="G34" s="908" t="s">
        <v>240</v>
      </c>
      <c r="H34" s="909"/>
      <c r="I34" s="916" t="s">
        <v>325</v>
      </c>
      <c r="J34" s="829"/>
      <c r="K34" s="904"/>
    </row>
    <row r="35" spans="1:11" ht="16.5" customHeight="1" x14ac:dyDescent="0.2">
      <c r="A35" s="100" t="s">
        <v>56</v>
      </c>
      <c r="B35" s="40"/>
      <c r="C35" s="2"/>
      <c r="D35" s="2"/>
      <c r="E35" s="2"/>
      <c r="F35" s="2"/>
      <c r="G35" s="2"/>
      <c r="H35" s="2"/>
      <c r="I35" s="31"/>
      <c r="J35" s="31"/>
      <c r="K35" s="99" t="s">
        <v>55</v>
      </c>
    </row>
    <row r="36" spans="1:11" ht="16.5" customHeight="1" x14ac:dyDescent="0.2">
      <c r="A36" s="98" t="s">
        <v>54</v>
      </c>
      <c r="B36" s="40">
        <v>99.1</v>
      </c>
      <c r="C36" s="2">
        <v>98.3</v>
      </c>
      <c r="D36" s="179">
        <v>1.5</v>
      </c>
      <c r="E36" s="179">
        <v>93.1</v>
      </c>
      <c r="F36" s="179">
        <v>7.7</v>
      </c>
      <c r="G36" s="179">
        <v>99.1</v>
      </c>
      <c r="H36" s="179">
        <v>1.2</v>
      </c>
      <c r="I36" s="447">
        <v>91.5</v>
      </c>
      <c r="J36" s="447">
        <v>9.3000000000000007</v>
      </c>
      <c r="K36" s="93" t="s">
        <v>380</v>
      </c>
    </row>
    <row r="37" spans="1:11" ht="16.5" customHeight="1" x14ac:dyDescent="0.2">
      <c r="A37" s="98" t="s">
        <v>53</v>
      </c>
      <c r="B37" s="40">
        <v>92.7</v>
      </c>
      <c r="C37" s="2">
        <v>92.7</v>
      </c>
      <c r="D37" s="179">
        <v>2.9</v>
      </c>
      <c r="E37" s="179">
        <v>92.4</v>
      </c>
      <c r="F37" s="179">
        <v>11.6</v>
      </c>
      <c r="G37" s="179">
        <v>96.9</v>
      </c>
      <c r="H37" s="179">
        <v>0.7</v>
      </c>
      <c r="I37" s="447">
        <v>92.4</v>
      </c>
      <c r="J37" s="447">
        <v>13</v>
      </c>
      <c r="K37" s="93" t="s">
        <v>381</v>
      </c>
    </row>
    <row r="38" spans="1:11" ht="16.5" customHeight="1" x14ac:dyDescent="0.2">
      <c r="A38" s="100" t="s">
        <v>52</v>
      </c>
      <c r="B38" s="40">
        <v>99.6</v>
      </c>
      <c r="C38" s="2">
        <v>98.5</v>
      </c>
      <c r="D38" s="179"/>
      <c r="E38" s="179">
        <v>91.1</v>
      </c>
      <c r="F38" s="179"/>
      <c r="G38" s="179">
        <v>98.8</v>
      </c>
      <c r="H38" s="179"/>
      <c r="I38" s="447">
        <v>89.5</v>
      </c>
      <c r="J38" s="447"/>
      <c r="K38" s="99" t="s">
        <v>51</v>
      </c>
    </row>
    <row r="39" spans="1:11" ht="16.5" customHeight="1" x14ac:dyDescent="0.2">
      <c r="A39" s="98" t="s">
        <v>50</v>
      </c>
      <c r="B39" s="40"/>
      <c r="C39" s="2"/>
      <c r="D39" s="179">
        <v>1.9</v>
      </c>
      <c r="E39" s="179"/>
      <c r="F39" s="179">
        <v>7.7</v>
      </c>
      <c r="G39" s="179"/>
      <c r="H39" s="179">
        <v>1.2</v>
      </c>
      <c r="I39" s="447"/>
      <c r="J39" s="447">
        <v>9.3000000000000007</v>
      </c>
      <c r="K39" s="93" t="s">
        <v>311</v>
      </c>
    </row>
    <row r="40" spans="1:11" ht="16.5" customHeight="1" x14ac:dyDescent="0.2">
      <c r="A40" s="98" t="s">
        <v>49</v>
      </c>
      <c r="B40" s="40">
        <v>99.5</v>
      </c>
      <c r="C40" s="2">
        <v>98.5</v>
      </c>
      <c r="D40" s="179">
        <v>1.4</v>
      </c>
      <c r="E40" s="179">
        <v>92.3</v>
      </c>
      <c r="F40" s="179">
        <v>8.6</v>
      </c>
      <c r="G40" s="179">
        <v>98.8</v>
      </c>
      <c r="H40" s="179">
        <v>1.6</v>
      </c>
      <c r="I40" s="447">
        <v>90.7</v>
      </c>
      <c r="J40" s="447">
        <v>10.4</v>
      </c>
      <c r="K40" s="93" t="s">
        <v>310</v>
      </c>
    </row>
    <row r="41" spans="1:11" ht="16.5" customHeight="1" x14ac:dyDescent="0.2">
      <c r="A41" s="98" t="s">
        <v>796</v>
      </c>
      <c r="B41" s="40">
        <v>98.2</v>
      </c>
      <c r="C41" s="2">
        <v>97.1</v>
      </c>
      <c r="D41" s="179">
        <v>1.4</v>
      </c>
      <c r="E41" s="179">
        <v>88.4</v>
      </c>
      <c r="F41" s="179">
        <v>8.6999999999999993</v>
      </c>
      <c r="G41" s="179">
        <v>99.3</v>
      </c>
      <c r="H41" s="179">
        <v>0.6</v>
      </c>
      <c r="I41" s="447">
        <v>87</v>
      </c>
      <c r="J41" s="447">
        <v>9.9</v>
      </c>
      <c r="K41" s="93" t="s">
        <v>797</v>
      </c>
    </row>
    <row r="42" spans="1:11" ht="16.5" customHeight="1" x14ac:dyDescent="0.2">
      <c r="A42" s="100" t="s">
        <v>48</v>
      </c>
      <c r="B42" s="40"/>
      <c r="C42" s="2"/>
      <c r="D42" s="179"/>
      <c r="E42" s="179"/>
      <c r="F42" s="179"/>
      <c r="G42" s="179"/>
      <c r="H42" s="179"/>
      <c r="I42" s="447"/>
      <c r="J42" s="447"/>
      <c r="K42" s="99" t="s">
        <v>47</v>
      </c>
    </row>
    <row r="43" spans="1:11" ht="16.5" customHeight="1" x14ac:dyDescent="0.2">
      <c r="A43" s="98" t="s">
        <v>46</v>
      </c>
      <c r="B43" s="40">
        <v>99.5</v>
      </c>
      <c r="C43" s="2">
        <v>97.8</v>
      </c>
      <c r="D43" s="179">
        <v>1.6</v>
      </c>
      <c r="E43" s="179">
        <v>90</v>
      </c>
      <c r="F43" s="179">
        <v>8.1999999999999993</v>
      </c>
      <c r="G43" s="179">
        <v>98</v>
      </c>
      <c r="H43" s="179">
        <v>1.1000000000000001</v>
      </c>
      <c r="I43" s="447">
        <v>87.3</v>
      </c>
      <c r="J43" s="447">
        <v>9.8000000000000007</v>
      </c>
      <c r="K43" s="114" t="s">
        <v>45</v>
      </c>
    </row>
    <row r="44" spans="1:11" ht="16.5" customHeight="1" x14ac:dyDescent="0.2">
      <c r="A44" s="98" t="s">
        <v>44</v>
      </c>
      <c r="B44" s="40">
        <v>99.2</v>
      </c>
      <c r="C44" s="2">
        <v>97.9</v>
      </c>
      <c r="D44" s="179">
        <v>3.1</v>
      </c>
      <c r="E44" s="179">
        <v>92</v>
      </c>
      <c r="F44" s="179">
        <v>9.4</v>
      </c>
      <c r="G44" s="179">
        <v>99.2</v>
      </c>
      <c r="H44" s="179">
        <v>0.9</v>
      </c>
      <c r="I44" s="447">
        <v>90.5</v>
      </c>
      <c r="J44" s="447">
        <v>11.6</v>
      </c>
      <c r="K44" s="114" t="s">
        <v>43</v>
      </c>
    </row>
    <row r="45" spans="1:11" ht="16.5" customHeight="1" x14ac:dyDescent="0.2">
      <c r="A45" s="176" t="s">
        <v>42</v>
      </c>
      <c r="B45" s="256">
        <v>99.2</v>
      </c>
      <c r="C45" s="257">
        <v>98.3</v>
      </c>
      <c r="D45" s="448">
        <v>1.7</v>
      </c>
      <c r="E45" s="448">
        <v>93</v>
      </c>
      <c r="F45" s="448">
        <v>6.6</v>
      </c>
      <c r="G45" s="448">
        <v>98.9</v>
      </c>
      <c r="H45" s="448">
        <v>0.6</v>
      </c>
      <c r="I45" s="449">
        <v>91.6</v>
      </c>
      <c r="J45" s="449">
        <v>8.1999999999999993</v>
      </c>
      <c r="K45" s="175" t="s">
        <v>41</v>
      </c>
    </row>
    <row r="46" spans="1:11" ht="16.5" customHeight="1" x14ac:dyDescent="0.2"/>
  </sheetData>
  <mergeCells count="26">
    <mergeCell ref="A29:K29"/>
    <mergeCell ref="A30:K30"/>
    <mergeCell ref="I6:J6"/>
    <mergeCell ref="I32:J33"/>
    <mergeCell ref="F32:H32"/>
    <mergeCell ref="A32:A34"/>
    <mergeCell ref="K32:K34"/>
    <mergeCell ref="C33:D33"/>
    <mergeCell ref="E33:F33"/>
    <mergeCell ref="G33:H33"/>
    <mergeCell ref="C34:D34"/>
    <mergeCell ref="E34:F34"/>
    <mergeCell ref="G34:H34"/>
    <mergeCell ref="I34:J34"/>
    <mergeCell ref="A1:K1"/>
    <mergeCell ref="A2:K2"/>
    <mergeCell ref="A4:A6"/>
    <mergeCell ref="K4:K6"/>
    <mergeCell ref="C5:D5"/>
    <mergeCell ref="E5:F5"/>
    <mergeCell ref="G5:H5"/>
    <mergeCell ref="C6:D6"/>
    <mergeCell ref="E6:F6"/>
    <mergeCell ref="G6:H6"/>
    <mergeCell ref="F4:H4"/>
    <mergeCell ref="I4:J5"/>
  </mergeCells>
  <printOptions horizontalCentered="1"/>
  <pageMargins left="0.59055118110236227" right="0.59055118110236227" top="0.78740157480314965" bottom="0.59055118110236227" header="0.39370078740157483" footer="0.39370078740157483"/>
  <pageSetup paperSize="9"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rowBreaks count="1" manualBreakCount="1">
    <brk id="28" max="1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N17"/>
  <sheetViews>
    <sheetView rightToLeft="1" tabSelected="1" view="pageBreakPreview" zoomScale="110" zoomScaleNormal="100" zoomScaleSheetLayoutView="110" workbookViewId="0">
      <selection activeCell="K18" sqref="K18"/>
    </sheetView>
  </sheetViews>
  <sheetFormatPr defaultColWidth="9.125" defaultRowHeight="14.25" x14ac:dyDescent="0.2"/>
  <cols>
    <col min="1" max="1" width="14" style="1" customWidth="1"/>
    <col min="2" max="13" width="8.375" style="1" customWidth="1"/>
    <col min="14" max="14" width="13.625" style="1" customWidth="1"/>
    <col min="15" max="16384" width="9.125" style="1"/>
  </cols>
  <sheetData>
    <row r="1" spans="1:14" ht="40.5" customHeight="1" x14ac:dyDescent="0.2">
      <c r="A1" s="847" t="s">
        <v>785</v>
      </c>
      <c r="B1" s="847"/>
      <c r="C1" s="847"/>
      <c r="D1" s="847"/>
      <c r="E1" s="847"/>
      <c r="F1" s="847"/>
      <c r="G1" s="847"/>
      <c r="H1" s="847"/>
      <c r="I1" s="847"/>
      <c r="J1" s="847"/>
      <c r="K1" s="847"/>
      <c r="L1" s="847"/>
      <c r="M1" s="847"/>
      <c r="N1" s="847"/>
    </row>
    <row r="2" spans="1:14" ht="33.75" customHeight="1" x14ac:dyDescent="0.2">
      <c r="A2" s="848" t="s">
        <v>741</v>
      </c>
      <c r="B2" s="848"/>
      <c r="C2" s="848"/>
      <c r="D2" s="848"/>
      <c r="E2" s="848"/>
      <c r="F2" s="848"/>
      <c r="G2" s="848"/>
      <c r="H2" s="848"/>
      <c r="I2" s="848"/>
      <c r="J2" s="848"/>
      <c r="K2" s="848"/>
      <c r="L2" s="848"/>
      <c r="M2" s="848"/>
      <c r="N2" s="848"/>
    </row>
    <row r="3" spans="1:14" ht="6" customHeight="1" x14ac:dyDescent="0.2"/>
    <row r="4" spans="1:14" ht="20.25" customHeight="1" x14ac:dyDescent="0.2">
      <c r="A4" s="921" t="s">
        <v>324</v>
      </c>
      <c r="B4" s="929" t="s">
        <v>323</v>
      </c>
      <c r="C4" s="930"/>
      <c r="D4" s="930"/>
      <c r="E4" s="930"/>
      <c r="F4" s="930"/>
      <c r="G4" s="931" t="s">
        <v>628</v>
      </c>
      <c r="H4" s="931"/>
      <c r="I4" s="931"/>
      <c r="J4" s="932"/>
      <c r="K4" s="933" t="s">
        <v>309</v>
      </c>
      <c r="L4" s="934"/>
      <c r="M4" s="935"/>
      <c r="N4" s="924" t="s">
        <v>322</v>
      </c>
    </row>
    <row r="5" spans="1:14" ht="24" customHeight="1" x14ac:dyDescent="0.2">
      <c r="A5" s="922"/>
      <c r="B5" s="918" t="s">
        <v>250</v>
      </c>
      <c r="C5" s="918"/>
      <c r="D5" s="918"/>
      <c r="E5" s="919" t="s">
        <v>247</v>
      </c>
      <c r="F5" s="895"/>
      <c r="G5" s="920"/>
      <c r="H5" s="918" t="s">
        <v>244</v>
      </c>
      <c r="I5" s="918"/>
      <c r="J5" s="918"/>
      <c r="K5" s="936"/>
      <c r="L5" s="937"/>
      <c r="M5" s="938"/>
      <c r="N5" s="922"/>
    </row>
    <row r="6" spans="1:14" ht="26.25" customHeight="1" x14ac:dyDescent="0.2">
      <c r="A6" s="922"/>
      <c r="B6" s="925" t="s">
        <v>255</v>
      </c>
      <c r="C6" s="925"/>
      <c r="D6" s="925"/>
      <c r="E6" s="926" t="s">
        <v>243</v>
      </c>
      <c r="F6" s="927"/>
      <c r="G6" s="928"/>
      <c r="H6" s="925" t="s">
        <v>240</v>
      </c>
      <c r="I6" s="925"/>
      <c r="J6" s="925"/>
      <c r="K6" s="939" t="s">
        <v>325</v>
      </c>
      <c r="L6" s="940"/>
      <c r="M6" s="941"/>
      <c r="N6" s="922"/>
    </row>
    <row r="7" spans="1:14" ht="19.149999999999999" customHeight="1" x14ac:dyDescent="0.2">
      <c r="A7" s="922"/>
      <c r="B7" s="662" t="s">
        <v>22</v>
      </c>
      <c r="C7" s="663" t="s">
        <v>282</v>
      </c>
      <c r="D7" s="663" t="s">
        <v>281</v>
      </c>
      <c r="E7" s="662" t="s">
        <v>22</v>
      </c>
      <c r="F7" s="663" t="s">
        <v>282</v>
      </c>
      <c r="G7" s="663" t="s">
        <v>281</v>
      </c>
      <c r="H7" s="662" t="s">
        <v>22</v>
      </c>
      <c r="I7" s="664" t="s">
        <v>282</v>
      </c>
      <c r="J7" s="665" t="s">
        <v>281</v>
      </c>
      <c r="K7" s="662" t="s">
        <v>22</v>
      </c>
      <c r="L7" s="663" t="s">
        <v>282</v>
      </c>
      <c r="M7" s="663" t="s">
        <v>281</v>
      </c>
      <c r="N7" s="922"/>
    </row>
    <row r="8" spans="1:14" ht="21.6" customHeight="1" x14ac:dyDescent="0.2">
      <c r="A8" s="923"/>
      <c r="B8" s="223" t="s">
        <v>21</v>
      </c>
      <c r="C8" s="224" t="s">
        <v>19</v>
      </c>
      <c r="D8" s="224" t="s">
        <v>17</v>
      </c>
      <c r="E8" s="223" t="s">
        <v>21</v>
      </c>
      <c r="F8" s="224" t="s">
        <v>19</v>
      </c>
      <c r="G8" s="224" t="s">
        <v>17</v>
      </c>
      <c r="H8" s="223" t="s">
        <v>21</v>
      </c>
      <c r="I8" s="224" t="s">
        <v>19</v>
      </c>
      <c r="J8" s="224" t="s">
        <v>17</v>
      </c>
      <c r="K8" s="223" t="s">
        <v>21</v>
      </c>
      <c r="L8" s="224" t="s">
        <v>19</v>
      </c>
      <c r="M8" s="224" t="s">
        <v>17</v>
      </c>
      <c r="N8" s="923"/>
    </row>
    <row r="9" spans="1:14" ht="16.5" customHeight="1" x14ac:dyDescent="0.2">
      <c r="A9" s="320" t="s">
        <v>280</v>
      </c>
      <c r="B9" s="461">
        <v>0.5</v>
      </c>
      <c r="C9" s="462">
        <v>0.5</v>
      </c>
      <c r="D9" s="462">
        <v>0.6</v>
      </c>
      <c r="E9" s="461">
        <v>4</v>
      </c>
      <c r="F9" s="463">
        <v>3.9</v>
      </c>
      <c r="G9" s="463">
        <v>4.2</v>
      </c>
      <c r="H9" s="461">
        <v>0.5</v>
      </c>
      <c r="I9" s="463">
        <v>0.6</v>
      </c>
      <c r="J9" s="463">
        <v>0.3</v>
      </c>
      <c r="K9" s="461">
        <v>4.5</v>
      </c>
      <c r="L9" s="461">
        <v>4.4000000000000004</v>
      </c>
      <c r="M9" s="461">
        <v>4.8</v>
      </c>
      <c r="N9" s="321" t="s">
        <v>472</v>
      </c>
    </row>
    <row r="10" spans="1:14" ht="16.5" customHeight="1" x14ac:dyDescent="0.2">
      <c r="A10" s="98" t="s">
        <v>279</v>
      </c>
      <c r="B10" s="461">
        <v>0.3</v>
      </c>
      <c r="C10" s="462">
        <v>0.3</v>
      </c>
      <c r="D10" s="462">
        <v>0.2</v>
      </c>
      <c r="E10" s="461">
        <v>2.6</v>
      </c>
      <c r="F10" s="463">
        <v>2.7</v>
      </c>
      <c r="G10" s="463">
        <v>2.5</v>
      </c>
      <c r="H10" s="461">
        <v>0.5</v>
      </c>
      <c r="I10" s="463">
        <v>0.5</v>
      </c>
      <c r="J10" s="463">
        <v>0.5</v>
      </c>
      <c r="K10" s="461">
        <v>3.2</v>
      </c>
      <c r="L10" s="461">
        <v>3.2</v>
      </c>
      <c r="M10" s="461">
        <v>3.1</v>
      </c>
      <c r="N10" s="93" t="s">
        <v>278</v>
      </c>
    </row>
    <row r="11" spans="1:14" ht="24" x14ac:dyDescent="0.2">
      <c r="A11" s="98" t="s">
        <v>277</v>
      </c>
      <c r="B11" s="461">
        <v>0.4</v>
      </c>
      <c r="C11" s="462">
        <v>0.6</v>
      </c>
      <c r="D11" s="462">
        <v>0</v>
      </c>
      <c r="E11" s="461">
        <v>1.6</v>
      </c>
      <c r="F11" s="463">
        <v>2.5</v>
      </c>
      <c r="G11" s="463">
        <v>0.2</v>
      </c>
      <c r="H11" s="461">
        <v>0.1</v>
      </c>
      <c r="I11" s="463">
        <v>0</v>
      </c>
      <c r="J11" s="463">
        <v>0.1</v>
      </c>
      <c r="K11" s="461">
        <v>1.9</v>
      </c>
      <c r="L11" s="461">
        <v>2.8</v>
      </c>
      <c r="M11" s="461">
        <v>0.3</v>
      </c>
      <c r="N11" s="93" t="s">
        <v>276</v>
      </c>
    </row>
    <row r="12" spans="1:14" ht="16.5" customHeight="1" x14ac:dyDescent="0.2">
      <c r="A12" s="98" t="s">
        <v>275</v>
      </c>
      <c r="B12" s="461">
        <v>0.3</v>
      </c>
      <c r="C12" s="462">
        <v>0.4</v>
      </c>
      <c r="D12" s="462">
        <v>0.2</v>
      </c>
      <c r="E12" s="461">
        <v>2</v>
      </c>
      <c r="F12" s="463">
        <v>1.5</v>
      </c>
      <c r="G12" s="463">
        <v>2.7</v>
      </c>
      <c r="H12" s="461">
        <v>0.4</v>
      </c>
      <c r="I12" s="463">
        <v>0.3</v>
      </c>
      <c r="J12" s="463">
        <v>0.5</v>
      </c>
      <c r="K12" s="461">
        <v>4.4000000000000004</v>
      </c>
      <c r="L12" s="461">
        <v>4.3</v>
      </c>
      <c r="M12" s="461">
        <v>4.5999999999999996</v>
      </c>
      <c r="N12" s="93" t="s">
        <v>274</v>
      </c>
    </row>
    <row r="13" spans="1:14" ht="60.75" x14ac:dyDescent="0.2">
      <c r="A13" s="98" t="s">
        <v>500</v>
      </c>
      <c r="B13" s="461">
        <v>0.2</v>
      </c>
      <c r="C13" s="462">
        <v>0.2</v>
      </c>
      <c r="D13" s="462">
        <v>0.2</v>
      </c>
      <c r="E13" s="461">
        <v>1.3</v>
      </c>
      <c r="F13" s="463">
        <v>0.9</v>
      </c>
      <c r="G13" s="463">
        <v>2.1</v>
      </c>
      <c r="H13" s="461">
        <v>0.2</v>
      </c>
      <c r="I13" s="463">
        <v>0.2</v>
      </c>
      <c r="J13" s="463">
        <v>0.1</v>
      </c>
      <c r="K13" s="461">
        <v>1.6</v>
      </c>
      <c r="L13" s="461">
        <v>1.2</v>
      </c>
      <c r="M13" s="461">
        <v>2.4</v>
      </c>
      <c r="N13" s="93" t="s">
        <v>298</v>
      </c>
    </row>
    <row r="14" spans="1:14" ht="27" customHeight="1" x14ac:dyDescent="0.2">
      <c r="A14" s="98" t="s">
        <v>273</v>
      </c>
      <c r="B14" s="461">
        <v>0.1</v>
      </c>
      <c r="C14" s="462">
        <v>0.2</v>
      </c>
      <c r="D14" s="462">
        <v>0</v>
      </c>
      <c r="E14" s="461">
        <v>0.5</v>
      </c>
      <c r="F14" s="463">
        <v>0.2</v>
      </c>
      <c r="G14" s="463">
        <v>0.8</v>
      </c>
      <c r="H14" s="461">
        <v>0.1</v>
      </c>
      <c r="I14" s="463">
        <v>0.1</v>
      </c>
      <c r="J14" s="463">
        <v>0</v>
      </c>
      <c r="K14" s="461">
        <v>0.6</v>
      </c>
      <c r="L14" s="461">
        <v>0.5</v>
      </c>
      <c r="M14" s="461">
        <v>0.8</v>
      </c>
      <c r="N14" s="93" t="s">
        <v>272</v>
      </c>
    </row>
    <row r="15" spans="1:14" ht="16.5" customHeight="1" x14ac:dyDescent="0.2">
      <c r="A15" s="98" t="s">
        <v>271</v>
      </c>
      <c r="B15" s="461">
        <v>0.1</v>
      </c>
      <c r="C15" s="462">
        <v>0.1</v>
      </c>
      <c r="D15" s="462">
        <v>0</v>
      </c>
      <c r="E15" s="461">
        <v>0.4</v>
      </c>
      <c r="F15" s="463">
        <v>0.5</v>
      </c>
      <c r="G15" s="463">
        <v>0.2</v>
      </c>
      <c r="H15" s="461">
        <v>0.1</v>
      </c>
      <c r="I15" s="463">
        <v>0.1</v>
      </c>
      <c r="J15" s="463">
        <v>0</v>
      </c>
      <c r="K15" s="461">
        <v>0.5</v>
      </c>
      <c r="L15" s="461">
        <v>0.6</v>
      </c>
      <c r="M15" s="461">
        <v>0.2</v>
      </c>
      <c r="N15" s="93" t="s">
        <v>270</v>
      </c>
    </row>
    <row r="16" spans="1:14" ht="16.5" customHeight="1" x14ac:dyDescent="0.2">
      <c r="A16" s="548" t="s">
        <v>501</v>
      </c>
      <c r="B16" s="464">
        <v>0.1</v>
      </c>
      <c r="C16" s="465">
        <v>0</v>
      </c>
      <c r="D16" s="465">
        <v>0.2</v>
      </c>
      <c r="E16" s="464">
        <v>0.3</v>
      </c>
      <c r="F16" s="466">
        <v>0.2</v>
      </c>
      <c r="G16" s="466">
        <v>0.4</v>
      </c>
      <c r="H16" s="464">
        <v>0</v>
      </c>
      <c r="I16" s="466">
        <v>0</v>
      </c>
      <c r="J16" s="466">
        <v>0</v>
      </c>
      <c r="K16" s="464">
        <v>0.4</v>
      </c>
      <c r="L16" s="464">
        <v>0.2</v>
      </c>
      <c r="M16" s="464">
        <v>0.6</v>
      </c>
      <c r="N16" s="347" t="s">
        <v>502</v>
      </c>
    </row>
    <row r="17" spans="14:14" x14ac:dyDescent="0.2">
      <c r="N17" s="56"/>
    </row>
  </sheetData>
  <mergeCells count="14">
    <mergeCell ref="A1:N1"/>
    <mergeCell ref="A2:N2"/>
    <mergeCell ref="B5:D5"/>
    <mergeCell ref="E5:G5"/>
    <mergeCell ref="H5:J5"/>
    <mergeCell ref="A4:A8"/>
    <mergeCell ref="N4:N8"/>
    <mergeCell ref="B6:D6"/>
    <mergeCell ref="E6:G6"/>
    <mergeCell ref="B4:F4"/>
    <mergeCell ref="G4:J4"/>
    <mergeCell ref="H6:J6"/>
    <mergeCell ref="K4:M5"/>
    <mergeCell ref="K6:M6"/>
  </mergeCells>
  <printOptions horizontalCentered="1"/>
  <pageMargins left="0.59055118110236227" right="0.59055118110236227" top="0.78740157480314965" bottom="0.59055118110236227" header="0.39370078740157483" footer="0.39370078740157483"/>
  <pageSetup paperSize="9" scale="96"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F39"/>
  <sheetViews>
    <sheetView rightToLeft="1" tabSelected="1" view="pageBreakPreview" zoomScale="120" zoomScaleNormal="100" zoomScaleSheetLayoutView="120" workbookViewId="0">
      <selection activeCell="K18" sqref="K18"/>
    </sheetView>
  </sheetViews>
  <sheetFormatPr defaultColWidth="9.125" defaultRowHeight="14.25" x14ac:dyDescent="0.2"/>
  <cols>
    <col min="1" max="1" width="14.5" style="1" customWidth="1"/>
    <col min="2" max="2" width="14.375" style="1" hidden="1" customWidth="1"/>
    <col min="3" max="3" width="20" style="1" customWidth="1"/>
    <col min="4" max="4" width="14.125" style="1" hidden="1" customWidth="1"/>
    <col min="5" max="5" width="16.875" style="1" customWidth="1"/>
    <col min="6" max="6" width="27.25" style="1" customWidth="1"/>
    <col min="7" max="16384" width="9.125" style="1"/>
  </cols>
  <sheetData>
    <row r="1" spans="1:6" ht="43.5" customHeight="1" x14ac:dyDescent="0.2">
      <c r="A1" s="797" t="s">
        <v>582</v>
      </c>
      <c r="B1" s="797"/>
      <c r="C1" s="797"/>
      <c r="D1" s="797"/>
      <c r="E1" s="797"/>
      <c r="F1" s="797"/>
    </row>
    <row r="2" spans="1:6" ht="45" customHeight="1" x14ac:dyDescent="0.2">
      <c r="A2" s="848" t="s">
        <v>581</v>
      </c>
      <c r="B2" s="848"/>
      <c r="C2" s="848"/>
      <c r="D2" s="848"/>
      <c r="E2" s="848"/>
      <c r="F2" s="848"/>
    </row>
    <row r="3" spans="1:6" ht="5.0999999999999996" customHeight="1" x14ac:dyDescent="0.2"/>
    <row r="4" spans="1:6" ht="16.5" customHeight="1" x14ac:dyDescent="0.2">
      <c r="A4" s="740" t="s">
        <v>61</v>
      </c>
      <c r="C4" s="947" t="s">
        <v>417</v>
      </c>
      <c r="D4" s="948"/>
      <c r="E4" s="434" t="s">
        <v>629</v>
      </c>
      <c r="F4" s="749" t="s">
        <v>57</v>
      </c>
    </row>
    <row r="5" spans="1:6" s="57" customFormat="1" ht="16.5" customHeight="1" x14ac:dyDescent="0.2">
      <c r="A5" s="741"/>
      <c r="B5" s="943" t="s">
        <v>260</v>
      </c>
      <c r="C5" s="944"/>
      <c r="D5" s="944" t="s">
        <v>259</v>
      </c>
      <c r="E5" s="945"/>
      <c r="F5" s="946"/>
    </row>
    <row r="6" spans="1:6" s="57" customFormat="1" ht="16.5" customHeight="1" x14ac:dyDescent="0.2">
      <c r="A6" s="742"/>
      <c r="B6" s="863" t="s">
        <v>296</v>
      </c>
      <c r="C6" s="942"/>
      <c r="D6" s="942" t="s">
        <v>258</v>
      </c>
      <c r="E6" s="862"/>
      <c r="F6" s="751"/>
    </row>
    <row r="7" spans="1:6" ht="16.5" customHeight="1" x14ac:dyDescent="0.2">
      <c r="A7" s="289" t="s">
        <v>22</v>
      </c>
      <c r="B7" s="290">
        <v>92.4</v>
      </c>
      <c r="C7" s="446">
        <v>7.6</v>
      </c>
      <c r="D7" s="446">
        <v>90.4</v>
      </c>
      <c r="E7" s="446">
        <v>9.6</v>
      </c>
      <c r="F7" s="266" t="s">
        <v>21</v>
      </c>
    </row>
    <row r="8" spans="1:6" ht="16.5" customHeight="1" x14ac:dyDescent="0.2">
      <c r="A8" s="98" t="s">
        <v>20</v>
      </c>
      <c r="B8" s="3">
        <v>89.6</v>
      </c>
      <c r="C8" s="179">
        <v>10.4</v>
      </c>
      <c r="D8" s="179">
        <v>88.5</v>
      </c>
      <c r="E8" s="179">
        <v>11.5</v>
      </c>
      <c r="F8" s="93" t="s">
        <v>19</v>
      </c>
    </row>
    <row r="9" spans="1:6" ht="16.5" customHeight="1" x14ac:dyDescent="0.2">
      <c r="A9" s="98" t="s">
        <v>18</v>
      </c>
      <c r="B9" s="3">
        <v>96.7</v>
      </c>
      <c r="C9" s="179">
        <v>3.3</v>
      </c>
      <c r="D9" s="179">
        <v>94</v>
      </c>
      <c r="E9" s="179">
        <v>6</v>
      </c>
      <c r="F9" s="93" t="s">
        <v>17</v>
      </c>
    </row>
    <row r="10" spans="1:6" s="4" customFormat="1" ht="16.5" customHeight="1" x14ac:dyDescent="0.2">
      <c r="A10" s="104" t="s">
        <v>99</v>
      </c>
      <c r="B10" s="3"/>
      <c r="C10" s="179"/>
      <c r="D10" s="179"/>
      <c r="E10" s="179"/>
      <c r="F10" s="103" t="s">
        <v>98</v>
      </c>
    </row>
    <row r="11" spans="1:6" ht="16.5" customHeight="1" x14ac:dyDescent="0.2">
      <c r="A11" s="98" t="s">
        <v>97</v>
      </c>
      <c r="B11" s="3">
        <v>93.3</v>
      </c>
      <c r="C11" s="179">
        <v>6.9</v>
      </c>
      <c r="D11" s="179">
        <v>91</v>
      </c>
      <c r="E11" s="179">
        <v>9.1999999999999993</v>
      </c>
      <c r="F11" s="101" t="s">
        <v>96</v>
      </c>
    </row>
    <row r="12" spans="1:6" ht="16.5" customHeight="1" x14ac:dyDescent="0.2">
      <c r="A12" s="98" t="s">
        <v>95</v>
      </c>
      <c r="B12" s="3">
        <v>87.2</v>
      </c>
      <c r="C12" s="179">
        <v>12.1</v>
      </c>
      <c r="D12" s="179">
        <v>87.7</v>
      </c>
      <c r="E12" s="179">
        <v>12.7</v>
      </c>
      <c r="F12" s="101" t="s">
        <v>94</v>
      </c>
    </row>
    <row r="13" spans="1:6" s="4" customFormat="1" ht="16.5" customHeight="1" x14ac:dyDescent="0.2">
      <c r="A13" s="98" t="s">
        <v>93</v>
      </c>
      <c r="B13" s="3">
        <v>93.5</v>
      </c>
      <c r="C13" s="179">
        <v>6.4</v>
      </c>
      <c r="D13" s="179">
        <v>92.2</v>
      </c>
      <c r="E13" s="179">
        <v>7.5</v>
      </c>
      <c r="F13" s="101" t="s">
        <v>92</v>
      </c>
    </row>
    <row r="14" spans="1:6" ht="16.5" customHeight="1" x14ac:dyDescent="0.2">
      <c r="A14" s="100" t="s">
        <v>91</v>
      </c>
      <c r="B14" s="3"/>
      <c r="C14" s="179"/>
      <c r="D14" s="179"/>
      <c r="E14" s="179"/>
      <c r="F14" s="99" t="s">
        <v>90</v>
      </c>
    </row>
    <row r="15" spans="1:6" ht="16.5" customHeight="1" x14ac:dyDescent="0.2">
      <c r="A15" s="98" t="s">
        <v>89</v>
      </c>
      <c r="B15" s="3">
        <v>94.4</v>
      </c>
      <c r="C15" s="179">
        <v>5.6</v>
      </c>
      <c r="D15" s="179">
        <v>91.1</v>
      </c>
      <c r="E15" s="179">
        <v>8.9</v>
      </c>
      <c r="F15" s="101" t="s">
        <v>88</v>
      </c>
    </row>
    <row r="16" spans="1:6" s="4" customFormat="1" ht="16.5" customHeight="1" x14ac:dyDescent="0.2">
      <c r="A16" s="102" t="s">
        <v>87</v>
      </c>
      <c r="B16" s="3">
        <v>90.1</v>
      </c>
      <c r="C16" s="179">
        <v>9.9</v>
      </c>
      <c r="D16" s="179">
        <v>90.3</v>
      </c>
      <c r="E16" s="179">
        <v>9.6999999999999993</v>
      </c>
      <c r="F16" s="101" t="s">
        <v>86</v>
      </c>
    </row>
    <row r="17" spans="1:6" s="4" customFormat="1" ht="16.5" customHeight="1" x14ac:dyDescent="0.2">
      <c r="A17" s="425" t="s">
        <v>85</v>
      </c>
      <c r="B17" s="3">
        <v>91.1</v>
      </c>
      <c r="C17" s="179">
        <v>8.9</v>
      </c>
      <c r="D17" s="179">
        <v>87.8</v>
      </c>
      <c r="E17" s="179">
        <v>12.2</v>
      </c>
      <c r="F17" s="101" t="s">
        <v>84</v>
      </c>
    </row>
    <row r="18" spans="1:6" ht="16.5" customHeight="1" x14ac:dyDescent="0.2">
      <c r="A18" s="102" t="s">
        <v>83</v>
      </c>
      <c r="B18" s="3">
        <v>92.3</v>
      </c>
      <c r="C18" s="179">
        <v>7.7</v>
      </c>
      <c r="D18" s="179">
        <v>89.1</v>
      </c>
      <c r="E18" s="179">
        <v>10.9</v>
      </c>
      <c r="F18" s="101" t="s">
        <v>82</v>
      </c>
    </row>
    <row r="19" spans="1:6" ht="16.5" customHeight="1" x14ac:dyDescent="0.2">
      <c r="A19" s="102" t="s">
        <v>81</v>
      </c>
      <c r="B19" s="3">
        <v>92.7</v>
      </c>
      <c r="C19" s="179">
        <v>7.3</v>
      </c>
      <c r="D19" s="179">
        <v>90.9</v>
      </c>
      <c r="E19" s="179">
        <v>9.1</v>
      </c>
      <c r="F19" s="101" t="s">
        <v>80</v>
      </c>
    </row>
    <row r="20" spans="1:6" ht="16.5" customHeight="1" x14ac:dyDescent="0.2">
      <c r="A20" s="102" t="s">
        <v>79</v>
      </c>
      <c r="B20" s="3">
        <v>92.6</v>
      </c>
      <c r="C20" s="179">
        <v>7.4</v>
      </c>
      <c r="D20" s="179">
        <v>94</v>
      </c>
      <c r="E20" s="179">
        <v>6</v>
      </c>
      <c r="F20" s="101" t="s">
        <v>78</v>
      </c>
    </row>
    <row r="21" spans="1:6" ht="16.5" customHeight="1" x14ac:dyDescent="0.2">
      <c r="A21" s="102" t="s">
        <v>77</v>
      </c>
      <c r="B21" s="3">
        <v>92.1</v>
      </c>
      <c r="C21" s="179">
        <v>7.9</v>
      </c>
      <c r="D21" s="179">
        <v>90.9</v>
      </c>
      <c r="E21" s="179">
        <v>9.1</v>
      </c>
      <c r="F21" s="101" t="s">
        <v>76</v>
      </c>
    </row>
    <row r="22" spans="1:6" ht="16.5" customHeight="1" x14ac:dyDescent="0.2">
      <c r="A22" s="102" t="s">
        <v>75</v>
      </c>
      <c r="B22" s="3">
        <v>94.2</v>
      </c>
      <c r="C22" s="179">
        <v>5.8</v>
      </c>
      <c r="D22" s="179">
        <v>93.4</v>
      </c>
      <c r="E22" s="179">
        <v>6.6</v>
      </c>
      <c r="F22" s="101" t="s">
        <v>74</v>
      </c>
    </row>
    <row r="23" spans="1:6" ht="16.5" customHeight="1" x14ac:dyDescent="0.2">
      <c r="A23" s="102" t="s">
        <v>73</v>
      </c>
      <c r="B23" s="3">
        <v>97</v>
      </c>
      <c r="C23" s="179">
        <v>3</v>
      </c>
      <c r="D23" s="179">
        <v>93.9</v>
      </c>
      <c r="E23" s="179">
        <v>6.1</v>
      </c>
      <c r="F23" s="101" t="s">
        <v>72</v>
      </c>
    </row>
    <row r="24" spans="1:6" ht="16.5" customHeight="1" x14ac:dyDescent="0.2">
      <c r="A24" s="39" t="s">
        <v>71</v>
      </c>
      <c r="B24" s="40">
        <v>93.2</v>
      </c>
      <c r="C24" s="179">
        <v>6.8</v>
      </c>
      <c r="D24" s="179">
        <v>85.8</v>
      </c>
      <c r="E24" s="179">
        <v>14.2</v>
      </c>
      <c r="F24" s="36" t="s">
        <v>70</v>
      </c>
    </row>
    <row r="25" spans="1:6" ht="16.5" customHeight="1" x14ac:dyDescent="0.2">
      <c r="A25" s="50" t="s">
        <v>69</v>
      </c>
      <c r="B25" s="267"/>
      <c r="C25" s="179"/>
      <c r="D25" s="179"/>
      <c r="E25" s="179"/>
      <c r="F25" s="38" t="s">
        <v>68</v>
      </c>
    </row>
    <row r="26" spans="1:6" ht="16.5" customHeight="1" x14ac:dyDescent="0.2">
      <c r="A26" s="98" t="s">
        <v>67</v>
      </c>
      <c r="B26" s="3">
        <v>92.1</v>
      </c>
      <c r="C26" s="179">
        <v>7</v>
      </c>
      <c r="D26" s="179">
        <v>86.9</v>
      </c>
      <c r="E26" s="179">
        <v>11.2</v>
      </c>
      <c r="F26" s="101" t="s">
        <v>66</v>
      </c>
    </row>
    <row r="27" spans="1:6" ht="16.5" customHeight="1" x14ac:dyDescent="0.2">
      <c r="A27" s="98" t="s">
        <v>65</v>
      </c>
      <c r="B27" s="3">
        <v>94.4</v>
      </c>
      <c r="C27" s="179">
        <v>7</v>
      </c>
      <c r="D27" s="179">
        <v>89.9</v>
      </c>
      <c r="E27" s="179">
        <v>9.1999999999999993</v>
      </c>
      <c r="F27" s="101" t="s">
        <v>64</v>
      </c>
    </row>
    <row r="28" spans="1:6" s="4" customFormat="1" ht="16.5" customHeight="1" x14ac:dyDescent="0.2">
      <c r="A28" s="98" t="s">
        <v>63</v>
      </c>
      <c r="B28" s="277">
        <v>93.6</v>
      </c>
      <c r="C28" s="179">
        <v>8.1</v>
      </c>
      <c r="D28" s="179">
        <v>87.7</v>
      </c>
      <c r="E28" s="179">
        <v>9.1</v>
      </c>
      <c r="F28" s="101" t="s">
        <v>62</v>
      </c>
    </row>
    <row r="29" spans="1:6" ht="16.5" customHeight="1" x14ac:dyDescent="0.2">
      <c r="A29" s="100" t="s">
        <v>56</v>
      </c>
      <c r="B29" s="2"/>
      <c r="C29" s="179"/>
      <c r="D29" s="179"/>
      <c r="E29" s="179"/>
      <c r="F29" s="99" t="s">
        <v>55</v>
      </c>
    </row>
    <row r="30" spans="1:6" ht="16.5" customHeight="1" x14ac:dyDescent="0.2">
      <c r="A30" s="98" t="s">
        <v>54</v>
      </c>
      <c r="B30" s="3">
        <v>94.4</v>
      </c>
      <c r="C30" s="179">
        <v>7.4</v>
      </c>
      <c r="D30" s="179">
        <v>91.4</v>
      </c>
      <c r="E30" s="179">
        <v>9.1999999999999993</v>
      </c>
      <c r="F30" s="93" t="s">
        <v>380</v>
      </c>
    </row>
    <row r="31" spans="1:6" ht="16.5" customHeight="1" x14ac:dyDescent="0.2">
      <c r="A31" s="98" t="s">
        <v>53</v>
      </c>
      <c r="B31" s="3">
        <v>92.7</v>
      </c>
      <c r="C31" s="179">
        <v>9.6</v>
      </c>
      <c r="D31" s="179">
        <v>95.6</v>
      </c>
      <c r="E31" s="179">
        <v>12.2</v>
      </c>
      <c r="F31" s="93" t="s">
        <v>381</v>
      </c>
    </row>
    <row r="32" spans="1:6" ht="16.5" customHeight="1" x14ac:dyDescent="0.2">
      <c r="A32" s="100" t="s">
        <v>52</v>
      </c>
      <c r="B32" s="3">
        <v>91.1</v>
      </c>
      <c r="C32" s="179"/>
      <c r="D32" s="179">
        <v>89.7</v>
      </c>
      <c r="E32" s="179"/>
      <c r="F32" s="99" t="s">
        <v>51</v>
      </c>
    </row>
    <row r="33" spans="1:6" ht="16.5" customHeight="1" x14ac:dyDescent="0.2">
      <c r="A33" s="98" t="s">
        <v>50</v>
      </c>
      <c r="B33" s="3"/>
      <c r="C33" s="179">
        <v>7.3</v>
      </c>
      <c r="D33" s="179"/>
      <c r="E33" s="179">
        <v>9.1999999999999993</v>
      </c>
      <c r="F33" s="93" t="s">
        <v>311</v>
      </c>
    </row>
    <row r="34" spans="1:6" ht="16.5" customHeight="1" x14ac:dyDescent="0.2">
      <c r="A34" s="98" t="s">
        <v>49</v>
      </c>
      <c r="B34" s="3">
        <v>92.6</v>
      </c>
      <c r="C34" s="179">
        <v>7.6</v>
      </c>
      <c r="D34" s="179">
        <v>90.8</v>
      </c>
      <c r="E34" s="179">
        <v>10.199999999999999</v>
      </c>
      <c r="F34" s="93" t="s">
        <v>310</v>
      </c>
    </row>
    <row r="35" spans="1:6" ht="16.5" customHeight="1" x14ac:dyDescent="0.2">
      <c r="A35" s="98" t="s">
        <v>796</v>
      </c>
      <c r="B35" s="3">
        <v>90.5</v>
      </c>
      <c r="C35" s="179">
        <v>8.3000000000000007</v>
      </c>
      <c r="D35" s="179">
        <v>87.8</v>
      </c>
      <c r="E35" s="179">
        <v>9.6999999999999993</v>
      </c>
      <c r="F35" s="93" t="s">
        <v>797</v>
      </c>
    </row>
    <row r="36" spans="1:6" ht="16.5" customHeight="1" x14ac:dyDescent="0.2">
      <c r="A36" s="100" t="s">
        <v>48</v>
      </c>
      <c r="B36" s="3"/>
      <c r="C36" s="179"/>
      <c r="D36" s="179"/>
      <c r="E36" s="179"/>
      <c r="F36" s="99" t="s">
        <v>47</v>
      </c>
    </row>
    <row r="37" spans="1:6" ht="16.5" customHeight="1" x14ac:dyDescent="0.2">
      <c r="A37" s="98" t="s">
        <v>46</v>
      </c>
      <c r="B37" s="3">
        <v>93</v>
      </c>
      <c r="C37" s="179">
        <v>7.8</v>
      </c>
      <c r="D37" s="179">
        <v>89.1</v>
      </c>
      <c r="E37" s="179">
        <v>9.5</v>
      </c>
      <c r="F37" s="114" t="s">
        <v>45</v>
      </c>
    </row>
    <row r="38" spans="1:6" ht="16.5" customHeight="1" x14ac:dyDescent="0.2">
      <c r="A38" s="98" t="s">
        <v>44</v>
      </c>
      <c r="B38" s="3">
        <v>92.8</v>
      </c>
      <c r="C38" s="179">
        <v>8.4</v>
      </c>
      <c r="D38" s="179">
        <v>93.4</v>
      </c>
      <c r="E38" s="179">
        <v>18.600000000000001</v>
      </c>
      <c r="F38" s="114" t="s">
        <v>43</v>
      </c>
    </row>
    <row r="39" spans="1:6" ht="16.5" customHeight="1" x14ac:dyDescent="0.2">
      <c r="A39" s="176" t="s">
        <v>42</v>
      </c>
      <c r="B39" s="277">
        <v>92.6</v>
      </c>
      <c r="C39" s="448">
        <v>3.7</v>
      </c>
      <c r="D39" s="448">
        <v>90.3</v>
      </c>
      <c r="E39" s="448">
        <v>3.7</v>
      </c>
      <c r="F39" s="175" t="s">
        <v>41</v>
      </c>
    </row>
  </sheetData>
  <mergeCells count="9">
    <mergeCell ref="B6:C6"/>
    <mergeCell ref="D6:E6"/>
    <mergeCell ref="A1:F1"/>
    <mergeCell ref="A2:F2"/>
    <mergeCell ref="B5:C5"/>
    <mergeCell ref="D5:E5"/>
    <mergeCell ref="A4:A6"/>
    <mergeCell ref="F4:F6"/>
    <mergeCell ref="C4:D4"/>
  </mergeCells>
  <printOptions horizontalCentered="1"/>
  <pageMargins left="0.59055118110236227" right="0.59055118110236227" top="0.78740157480314965" bottom="0.59055118110236227" header="0.39370078740157483" footer="0.39370078740157483"/>
  <pageSetup paperSize="9" firstPageNumber="65" orientation="portrait"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S47"/>
  <sheetViews>
    <sheetView rightToLeft="1" tabSelected="1" view="pageBreakPreview" zoomScale="120" zoomScaleNormal="100" zoomScaleSheetLayoutView="120" workbookViewId="0">
      <selection activeCell="K18" sqref="K18"/>
    </sheetView>
  </sheetViews>
  <sheetFormatPr defaultColWidth="9.125" defaultRowHeight="14.25" x14ac:dyDescent="0.2"/>
  <cols>
    <col min="1" max="1" width="12.375" style="1" customWidth="1"/>
    <col min="2" max="2" width="11.125" style="1" hidden="1" customWidth="1"/>
    <col min="3" max="3" width="20.625" style="1" customWidth="1"/>
    <col min="4" max="4" width="29.125" style="1" customWidth="1"/>
    <col min="5" max="5" width="12.625" style="1" hidden="1" customWidth="1"/>
    <col min="6" max="6" width="12.25" style="1" customWidth="1"/>
    <col min="7" max="7" width="12.625" style="1" hidden="1" customWidth="1"/>
    <col min="8" max="8" width="13.375" style="1" customWidth="1"/>
    <col min="9" max="9" width="12.625" style="1" hidden="1" customWidth="1"/>
    <col min="10" max="10" width="7.75" style="1" customWidth="1"/>
    <col min="11" max="11" width="1.5" style="1" hidden="1" customWidth="1"/>
    <col min="12" max="12" width="19.25" style="1" customWidth="1"/>
    <col min="13" max="14" width="0" style="1" hidden="1" customWidth="1"/>
    <col min="15" max="16384" width="9.125" style="1"/>
  </cols>
  <sheetData>
    <row r="1" spans="1:17" ht="45" customHeight="1" x14ac:dyDescent="0.2">
      <c r="A1" s="823" t="s">
        <v>580</v>
      </c>
      <c r="B1" s="823"/>
      <c r="C1" s="823"/>
      <c r="D1" s="823"/>
      <c r="E1" s="823"/>
      <c r="F1" s="823"/>
      <c r="G1" s="823"/>
      <c r="H1" s="823"/>
      <c r="I1" s="823"/>
      <c r="J1" s="823"/>
      <c r="K1" s="823"/>
      <c r="L1" s="823"/>
    </row>
    <row r="2" spans="1:17" ht="31.5" customHeight="1" x14ac:dyDescent="0.2">
      <c r="A2" s="848" t="s">
        <v>579</v>
      </c>
      <c r="B2" s="848"/>
      <c r="C2" s="848"/>
      <c r="D2" s="848"/>
      <c r="E2" s="848"/>
      <c r="F2" s="848"/>
      <c r="G2" s="848"/>
      <c r="H2" s="848"/>
      <c r="I2" s="848"/>
      <c r="J2" s="848"/>
      <c r="K2" s="848"/>
      <c r="L2" s="848"/>
    </row>
    <row r="3" spans="1:17" ht="5.25" customHeight="1" x14ac:dyDescent="0.2"/>
    <row r="4" spans="1:17" ht="17.25" customHeight="1" x14ac:dyDescent="0.2">
      <c r="A4" s="917" t="s">
        <v>61</v>
      </c>
      <c r="B4" s="155"/>
      <c r="C4" s="947" t="s">
        <v>306</v>
      </c>
      <c r="D4" s="948"/>
      <c r="E4" s="437"/>
      <c r="F4" s="952" t="s">
        <v>351</v>
      </c>
      <c r="G4" s="952"/>
      <c r="H4" s="952"/>
      <c r="I4" s="268"/>
      <c r="J4" s="972" t="s">
        <v>259</v>
      </c>
      <c r="K4" s="974" t="s">
        <v>259</v>
      </c>
      <c r="L4" s="960" t="s">
        <v>57</v>
      </c>
    </row>
    <row r="5" spans="1:17" s="57" customFormat="1" ht="59.25" customHeight="1" x14ac:dyDescent="0.55000000000000004">
      <c r="A5" s="729"/>
      <c r="B5" s="269"/>
      <c r="C5" s="435" t="s">
        <v>261</v>
      </c>
      <c r="D5" s="966" t="s">
        <v>262</v>
      </c>
      <c r="E5" s="967"/>
      <c r="F5" s="966" t="s">
        <v>263</v>
      </c>
      <c r="G5" s="967"/>
      <c r="H5" s="966" t="s">
        <v>264</v>
      </c>
      <c r="I5" s="968"/>
      <c r="J5" s="973"/>
      <c r="K5" s="975"/>
      <c r="L5" s="750"/>
    </row>
    <row r="6" spans="1:17" s="57" customFormat="1" ht="51" customHeight="1" x14ac:dyDescent="0.2">
      <c r="A6" s="902"/>
      <c r="B6" s="270"/>
      <c r="C6" s="271" t="s">
        <v>405</v>
      </c>
      <c r="D6" s="969" t="s">
        <v>402</v>
      </c>
      <c r="E6" s="971"/>
      <c r="F6" s="969" t="s">
        <v>403</v>
      </c>
      <c r="G6" s="971"/>
      <c r="H6" s="969" t="s">
        <v>404</v>
      </c>
      <c r="I6" s="970"/>
      <c r="J6" s="403" t="s">
        <v>258</v>
      </c>
      <c r="K6" s="272" t="s">
        <v>258</v>
      </c>
      <c r="L6" s="961"/>
    </row>
    <row r="7" spans="1:17" ht="16.5" customHeight="1" x14ac:dyDescent="0.2">
      <c r="A7" s="289" t="s">
        <v>22</v>
      </c>
      <c r="B7" s="275">
        <v>94.4</v>
      </c>
      <c r="C7" s="446">
        <v>6.6</v>
      </c>
      <c r="D7" s="446">
        <v>1.5</v>
      </c>
      <c r="E7" s="446">
        <v>98.5</v>
      </c>
      <c r="F7" s="446">
        <v>0.5</v>
      </c>
      <c r="G7" s="446">
        <v>99.5</v>
      </c>
      <c r="H7" s="446">
        <v>3.4</v>
      </c>
      <c r="I7" s="446">
        <v>96.6</v>
      </c>
      <c r="J7" s="446">
        <v>9.6</v>
      </c>
      <c r="K7" s="275">
        <v>96.6</v>
      </c>
      <c r="L7" s="266" t="s">
        <v>21</v>
      </c>
      <c r="Q7" s="4"/>
    </row>
    <row r="8" spans="1:17" ht="16.5" customHeight="1" x14ac:dyDescent="0.2">
      <c r="A8" s="98" t="s">
        <v>20</v>
      </c>
      <c r="B8" s="2">
        <v>92.8</v>
      </c>
      <c r="C8" s="179">
        <v>8.3000000000000007</v>
      </c>
      <c r="D8" s="179">
        <v>1.2</v>
      </c>
      <c r="E8" s="179">
        <v>98.8</v>
      </c>
      <c r="F8" s="179">
        <v>0.4</v>
      </c>
      <c r="G8" s="179">
        <v>99.6</v>
      </c>
      <c r="H8" s="179">
        <v>3.8</v>
      </c>
      <c r="I8" s="179">
        <v>96.2</v>
      </c>
      <c r="J8" s="179">
        <v>11.5</v>
      </c>
      <c r="K8" s="2">
        <v>96.2</v>
      </c>
      <c r="L8" s="93" t="s">
        <v>19</v>
      </c>
    </row>
    <row r="9" spans="1:17" ht="16.5" customHeight="1" x14ac:dyDescent="0.2">
      <c r="A9" s="98" t="s">
        <v>18</v>
      </c>
      <c r="B9" s="2">
        <v>97.6</v>
      </c>
      <c r="C9" s="179">
        <v>3</v>
      </c>
      <c r="D9" s="179">
        <v>2.2000000000000002</v>
      </c>
      <c r="E9" s="179">
        <v>97.8</v>
      </c>
      <c r="F9" s="179">
        <v>0.7</v>
      </c>
      <c r="G9" s="179">
        <v>99.3</v>
      </c>
      <c r="H9" s="179">
        <v>2.7</v>
      </c>
      <c r="I9" s="179">
        <v>97.3</v>
      </c>
      <c r="J9" s="179">
        <v>6</v>
      </c>
      <c r="K9" s="2">
        <v>97.3</v>
      </c>
      <c r="L9" s="93" t="s">
        <v>17</v>
      </c>
    </row>
    <row r="10" spans="1:17" s="4" customFormat="1" ht="16.5" customHeight="1" x14ac:dyDescent="0.2">
      <c r="A10" s="104" t="s">
        <v>99</v>
      </c>
      <c r="B10" s="2"/>
      <c r="C10" s="179"/>
      <c r="D10" s="179"/>
      <c r="E10" s="179"/>
      <c r="F10" s="179"/>
      <c r="G10" s="179"/>
      <c r="H10" s="179"/>
      <c r="I10" s="179"/>
      <c r="J10" s="179"/>
      <c r="K10" s="2"/>
      <c r="L10" s="103" t="s">
        <v>98</v>
      </c>
    </row>
    <row r="11" spans="1:17" ht="16.5" customHeight="1" x14ac:dyDescent="0.2">
      <c r="A11" s="98" t="s">
        <v>97</v>
      </c>
      <c r="B11" s="2">
        <v>94.9</v>
      </c>
      <c r="C11" s="179">
        <v>5.9</v>
      </c>
      <c r="D11" s="179">
        <v>1.6</v>
      </c>
      <c r="E11" s="179">
        <v>98.2</v>
      </c>
      <c r="F11" s="179">
        <v>0.5</v>
      </c>
      <c r="G11" s="179">
        <v>99.4</v>
      </c>
      <c r="H11" s="179">
        <v>3.4</v>
      </c>
      <c r="I11" s="179">
        <v>96.9</v>
      </c>
      <c r="J11" s="179">
        <v>9.1999999999999993</v>
      </c>
      <c r="K11" s="2">
        <v>96.9</v>
      </c>
      <c r="L11" s="101" t="s">
        <v>96</v>
      </c>
    </row>
    <row r="12" spans="1:17" ht="16.5" customHeight="1" x14ac:dyDescent="0.2">
      <c r="A12" s="98" t="s">
        <v>95</v>
      </c>
      <c r="B12" s="2">
        <v>93.1</v>
      </c>
      <c r="C12" s="179">
        <v>10.8</v>
      </c>
      <c r="D12" s="179">
        <v>1.2</v>
      </c>
      <c r="E12" s="179">
        <v>99</v>
      </c>
      <c r="F12" s="179">
        <v>0.8</v>
      </c>
      <c r="G12" s="179">
        <v>99.2</v>
      </c>
      <c r="H12" s="179">
        <v>3.2</v>
      </c>
      <c r="I12" s="179">
        <v>95.2</v>
      </c>
      <c r="J12" s="179">
        <v>12.7</v>
      </c>
      <c r="K12" s="2">
        <v>95.2</v>
      </c>
      <c r="L12" s="101" t="s">
        <v>94</v>
      </c>
      <c r="N12" s="1" t="s">
        <v>267</v>
      </c>
    </row>
    <row r="13" spans="1:17" s="4" customFormat="1" ht="16.5" customHeight="1" x14ac:dyDescent="0.2">
      <c r="A13" s="98" t="s">
        <v>93</v>
      </c>
      <c r="B13" s="2">
        <v>95.2</v>
      </c>
      <c r="C13" s="179">
        <v>4.7</v>
      </c>
      <c r="D13" s="179">
        <v>1.2</v>
      </c>
      <c r="E13" s="179">
        <v>98.7</v>
      </c>
      <c r="F13" s="179">
        <v>0.3</v>
      </c>
      <c r="G13" s="179">
        <v>99.7</v>
      </c>
      <c r="H13" s="179">
        <v>3.6</v>
      </c>
      <c r="I13" s="179">
        <v>96.3</v>
      </c>
      <c r="J13" s="179">
        <v>7.5</v>
      </c>
      <c r="K13" s="2">
        <v>96.3</v>
      </c>
      <c r="L13" s="101" t="s">
        <v>92</v>
      </c>
      <c r="N13" s="4" t="s">
        <v>257</v>
      </c>
    </row>
    <row r="14" spans="1:17" ht="16.5" customHeight="1" x14ac:dyDescent="0.2">
      <c r="A14" s="100" t="s">
        <v>91</v>
      </c>
      <c r="B14" s="2"/>
      <c r="C14" s="179"/>
      <c r="D14" s="179"/>
      <c r="E14" s="179"/>
      <c r="F14" s="179"/>
      <c r="G14" s="179"/>
      <c r="H14" s="179"/>
      <c r="I14" s="179"/>
      <c r="J14" s="179"/>
      <c r="K14" s="2"/>
      <c r="L14" s="99" t="s">
        <v>90</v>
      </c>
    </row>
    <row r="15" spans="1:17" ht="16.5" customHeight="1" x14ac:dyDescent="0.2">
      <c r="A15" s="98" t="s">
        <v>89</v>
      </c>
      <c r="B15" s="2">
        <v>97.8</v>
      </c>
      <c r="C15" s="179">
        <v>3.2</v>
      </c>
      <c r="D15" s="179">
        <v>0.2</v>
      </c>
      <c r="E15" s="179">
        <v>99.8</v>
      </c>
      <c r="F15" s="179">
        <v>0</v>
      </c>
      <c r="G15" s="179">
        <v>100</v>
      </c>
      <c r="H15" s="179">
        <v>5.9</v>
      </c>
      <c r="I15" s="179">
        <v>94.1</v>
      </c>
      <c r="J15" s="179">
        <v>8.9</v>
      </c>
      <c r="K15" s="2">
        <v>94.1</v>
      </c>
      <c r="L15" s="101" t="s">
        <v>88</v>
      </c>
    </row>
    <row r="16" spans="1:17" s="4" customFormat="1" ht="16.5" customHeight="1" x14ac:dyDescent="0.2">
      <c r="A16" s="425" t="s">
        <v>87</v>
      </c>
      <c r="B16" s="2">
        <v>94.7</v>
      </c>
      <c r="C16" s="179">
        <v>6.1</v>
      </c>
      <c r="D16" s="179">
        <v>3</v>
      </c>
      <c r="E16" s="179">
        <v>97</v>
      </c>
      <c r="F16" s="179">
        <v>0.3</v>
      </c>
      <c r="G16" s="179">
        <v>99.7</v>
      </c>
      <c r="H16" s="179">
        <v>2.7</v>
      </c>
      <c r="I16" s="179">
        <v>97.3</v>
      </c>
      <c r="J16" s="179">
        <v>9.6999999999999993</v>
      </c>
      <c r="K16" s="2">
        <v>97.3</v>
      </c>
      <c r="L16" s="101" t="s">
        <v>86</v>
      </c>
    </row>
    <row r="17" spans="1:19" s="4" customFormat="1" ht="16.5" customHeight="1" x14ac:dyDescent="0.2">
      <c r="A17" s="102" t="s">
        <v>85</v>
      </c>
      <c r="B17" s="2">
        <v>91.9</v>
      </c>
      <c r="C17" s="179">
        <v>9.1</v>
      </c>
      <c r="D17" s="179">
        <v>2.2000000000000002</v>
      </c>
      <c r="E17" s="179">
        <v>97.8</v>
      </c>
      <c r="F17" s="179">
        <v>0.6</v>
      </c>
      <c r="G17" s="179">
        <v>99.4</v>
      </c>
      <c r="H17" s="179">
        <v>4.5</v>
      </c>
      <c r="I17" s="179">
        <v>95.5</v>
      </c>
      <c r="J17" s="179">
        <v>12.2</v>
      </c>
      <c r="K17" s="2">
        <v>95.5</v>
      </c>
      <c r="L17" s="101" t="s">
        <v>84</v>
      </c>
    </row>
    <row r="18" spans="1:19" ht="16.5" customHeight="1" x14ac:dyDescent="0.2">
      <c r="A18" s="102" t="s">
        <v>83</v>
      </c>
      <c r="B18" s="2">
        <v>94.4</v>
      </c>
      <c r="C18" s="179">
        <v>7.1</v>
      </c>
      <c r="D18" s="179">
        <v>2</v>
      </c>
      <c r="E18" s="179">
        <v>98</v>
      </c>
      <c r="F18" s="179">
        <v>1</v>
      </c>
      <c r="G18" s="179">
        <v>99</v>
      </c>
      <c r="H18" s="179">
        <v>4</v>
      </c>
      <c r="I18" s="179">
        <v>96</v>
      </c>
      <c r="J18" s="179">
        <v>10.9</v>
      </c>
      <c r="K18" s="2">
        <v>96</v>
      </c>
      <c r="L18" s="101" t="s">
        <v>82</v>
      </c>
    </row>
    <row r="19" spans="1:19" ht="16.5" customHeight="1" x14ac:dyDescent="0.2">
      <c r="A19" s="102" t="s">
        <v>81</v>
      </c>
      <c r="B19" s="2">
        <v>94.7</v>
      </c>
      <c r="C19" s="179">
        <v>6.3</v>
      </c>
      <c r="D19" s="179">
        <v>0.5</v>
      </c>
      <c r="E19" s="179">
        <v>99.5</v>
      </c>
      <c r="F19" s="179">
        <v>0</v>
      </c>
      <c r="G19" s="179">
        <v>100</v>
      </c>
      <c r="H19" s="179">
        <v>3.4</v>
      </c>
      <c r="I19" s="179">
        <v>96.6</v>
      </c>
      <c r="J19" s="179">
        <v>9.1</v>
      </c>
      <c r="K19" s="2">
        <v>96.6</v>
      </c>
      <c r="L19" s="101" t="s">
        <v>80</v>
      </c>
    </row>
    <row r="20" spans="1:19" ht="16.5" customHeight="1" x14ac:dyDescent="0.2">
      <c r="A20" s="102" t="s">
        <v>79</v>
      </c>
      <c r="B20" s="2">
        <v>95.5</v>
      </c>
      <c r="C20" s="179">
        <v>5.3</v>
      </c>
      <c r="D20" s="179">
        <v>0</v>
      </c>
      <c r="E20" s="179">
        <v>100</v>
      </c>
      <c r="F20" s="179">
        <v>0</v>
      </c>
      <c r="G20" s="179">
        <v>100</v>
      </c>
      <c r="H20" s="179">
        <v>1.6</v>
      </c>
      <c r="I20" s="179">
        <v>98.4</v>
      </c>
      <c r="J20" s="179">
        <v>6</v>
      </c>
      <c r="K20" s="2">
        <v>98.4</v>
      </c>
      <c r="L20" s="101" t="s">
        <v>78</v>
      </c>
    </row>
    <row r="21" spans="1:19" ht="16.5" customHeight="1" x14ac:dyDescent="0.2">
      <c r="A21" s="102" t="s">
        <v>77</v>
      </c>
      <c r="B21" s="2">
        <v>94.7</v>
      </c>
      <c r="C21" s="179">
        <v>5.7</v>
      </c>
      <c r="D21" s="179">
        <v>1</v>
      </c>
      <c r="E21" s="179">
        <v>99</v>
      </c>
      <c r="F21" s="179">
        <v>1</v>
      </c>
      <c r="G21" s="179">
        <v>99</v>
      </c>
      <c r="H21" s="179">
        <v>3.6</v>
      </c>
      <c r="I21" s="179">
        <v>96.4</v>
      </c>
      <c r="J21" s="179">
        <v>9.1</v>
      </c>
      <c r="K21" s="2">
        <v>96.4</v>
      </c>
      <c r="L21" s="101" t="s">
        <v>76</v>
      </c>
    </row>
    <row r="22" spans="1:19" ht="16.5" customHeight="1" x14ac:dyDescent="0.2">
      <c r="A22" s="102" t="s">
        <v>75</v>
      </c>
      <c r="B22" s="2">
        <v>96.3</v>
      </c>
      <c r="C22" s="179">
        <v>4.9000000000000004</v>
      </c>
      <c r="D22" s="179">
        <v>1.4</v>
      </c>
      <c r="E22" s="179">
        <v>98.6</v>
      </c>
      <c r="F22" s="179">
        <v>1.3</v>
      </c>
      <c r="G22" s="179">
        <v>98.7</v>
      </c>
      <c r="H22" s="179">
        <v>1.1000000000000001</v>
      </c>
      <c r="I22" s="179">
        <v>98.9</v>
      </c>
      <c r="J22" s="179">
        <v>6.6</v>
      </c>
      <c r="K22" s="2">
        <v>98.9</v>
      </c>
      <c r="L22" s="101" t="s">
        <v>74</v>
      </c>
    </row>
    <row r="23" spans="1:19" ht="16.5" customHeight="1" x14ac:dyDescent="0.2">
      <c r="A23" s="102" t="s">
        <v>73</v>
      </c>
      <c r="B23" s="2">
        <v>95.7</v>
      </c>
      <c r="C23" s="179">
        <v>4.3</v>
      </c>
      <c r="D23" s="179">
        <v>0.3</v>
      </c>
      <c r="E23" s="179">
        <v>99.7</v>
      </c>
      <c r="F23" s="179">
        <v>0.3</v>
      </c>
      <c r="G23" s="179">
        <v>99.7</v>
      </c>
      <c r="H23" s="179">
        <v>2.4</v>
      </c>
      <c r="I23" s="179">
        <v>97.6</v>
      </c>
      <c r="J23" s="179">
        <v>6.1</v>
      </c>
      <c r="K23" s="2">
        <v>97.6</v>
      </c>
      <c r="L23" s="101" t="s">
        <v>72</v>
      </c>
    </row>
    <row r="24" spans="1:19" ht="16.5" customHeight="1" x14ac:dyDescent="0.2">
      <c r="A24" s="291" t="s">
        <v>71</v>
      </c>
      <c r="B24" s="257">
        <v>96.7</v>
      </c>
      <c r="C24" s="448">
        <v>3.3</v>
      </c>
      <c r="D24" s="448">
        <v>0.6</v>
      </c>
      <c r="E24" s="448">
        <v>99.4</v>
      </c>
      <c r="F24" s="448">
        <v>0</v>
      </c>
      <c r="G24" s="448">
        <v>100</v>
      </c>
      <c r="H24" s="448">
        <v>9.5</v>
      </c>
      <c r="I24" s="448">
        <v>90.5</v>
      </c>
      <c r="J24" s="448">
        <v>14.2</v>
      </c>
      <c r="K24" s="257">
        <v>90.5</v>
      </c>
      <c r="L24" s="170" t="s">
        <v>70</v>
      </c>
    </row>
    <row r="25" spans="1:19" ht="16.5" customHeight="1" x14ac:dyDescent="0.55000000000000004">
      <c r="A25" s="949" t="s">
        <v>268</v>
      </c>
      <c r="B25" s="949"/>
      <c r="C25" s="949"/>
      <c r="D25" s="949"/>
      <c r="E25" s="56"/>
      <c r="F25" s="293"/>
      <c r="G25" s="293"/>
      <c r="H25" s="293"/>
      <c r="I25" s="293"/>
      <c r="J25" s="293"/>
      <c r="K25" s="293"/>
      <c r="L25" s="436" t="s">
        <v>269</v>
      </c>
    </row>
    <row r="26" spans="1:19" ht="45" customHeight="1" x14ac:dyDescent="0.2">
      <c r="A26" s="823" t="s">
        <v>742</v>
      </c>
      <c r="B26" s="823"/>
      <c r="C26" s="823"/>
      <c r="D26" s="823"/>
      <c r="E26" s="823"/>
      <c r="F26" s="823"/>
      <c r="G26" s="823"/>
      <c r="H26" s="823"/>
      <c r="I26" s="823"/>
      <c r="J26" s="823"/>
      <c r="K26" s="823"/>
      <c r="L26" s="823"/>
    </row>
    <row r="27" spans="1:19" ht="31.5" customHeight="1" x14ac:dyDescent="0.2">
      <c r="A27" s="848" t="s">
        <v>743</v>
      </c>
      <c r="B27" s="848"/>
      <c r="C27" s="848"/>
      <c r="D27" s="848"/>
      <c r="E27" s="848"/>
      <c r="F27" s="848"/>
      <c r="G27" s="848"/>
      <c r="H27" s="848"/>
      <c r="I27" s="848"/>
      <c r="J27" s="848"/>
      <c r="K27" s="848"/>
      <c r="L27" s="848"/>
    </row>
    <row r="28" spans="1:19" ht="6" customHeight="1" x14ac:dyDescent="0.2"/>
    <row r="29" spans="1:19" ht="18.75" customHeight="1" x14ac:dyDescent="0.2">
      <c r="A29" s="957" t="s">
        <v>61</v>
      </c>
      <c r="B29" s="119"/>
      <c r="C29" s="947" t="s">
        <v>306</v>
      </c>
      <c r="D29" s="948"/>
      <c r="E29" s="437"/>
      <c r="F29" s="952" t="s">
        <v>351</v>
      </c>
      <c r="G29" s="952"/>
      <c r="H29" s="952"/>
      <c r="I29" s="118"/>
      <c r="J29" s="962" t="s">
        <v>259</v>
      </c>
      <c r="K29" s="964" t="s">
        <v>259</v>
      </c>
      <c r="L29" s="960" t="s">
        <v>57</v>
      </c>
    </row>
    <row r="30" spans="1:19" s="57" customFormat="1" ht="59.25" customHeight="1" x14ac:dyDescent="0.2">
      <c r="A30" s="958"/>
      <c r="B30" s="117"/>
      <c r="C30" s="182" t="s">
        <v>261</v>
      </c>
      <c r="D30" s="954" t="s">
        <v>262</v>
      </c>
      <c r="E30" s="955"/>
      <c r="F30" s="954" t="s">
        <v>263</v>
      </c>
      <c r="G30" s="955"/>
      <c r="H30" s="954" t="s">
        <v>264</v>
      </c>
      <c r="I30" s="956"/>
      <c r="J30" s="963"/>
      <c r="K30" s="965"/>
      <c r="L30" s="750"/>
    </row>
    <row r="31" spans="1:19" s="57" customFormat="1" ht="51" customHeight="1" x14ac:dyDescent="0.2">
      <c r="A31" s="959"/>
      <c r="B31" s="116"/>
      <c r="C31" s="181" t="s">
        <v>405</v>
      </c>
      <c r="D31" s="950" t="s">
        <v>402</v>
      </c>
      <c r="E31" s="951"/>
      <c r="F31" s="950" t="s">
        <v>403</v>
      </c>
      <c r="G31" s="951"/>
      <c r="H31" s="950" t="s">
        <v>404</v>
      </c>
      <c r="I31" s="953"/>
      <c r="J31" s="610" t="s">
        <v>258</v>
      </c>
      <c r="K31" s="115" t="s">
        <v>258</v>
      </c>
      <c r="L31" s="961"/>
    </row>
    <row r="32" spans="1:19" s="57" customFormat="1" ht="16.5" customHeight="1" x14ac:dyDescent="0.2">
      <c r="A32" s="292" t="s">
        <v>69</v>
      </c>
      <c r="B32" s="276"/>
      <c r="C32" s="276"/>
      <c r="D32" s="276"/>
      <c r="E32" s="294"/>
      <c r="F32" s="276"/>
      <c r="G32" s="276"/>
      <c r="H32" s="276"/>
      <c r="I32" s="294"/>
      <c r="J32" s="276"/>
      <c r="K32" s="294"/>
      <c r="L32" s="266" t="s">
        <v>68</v>
      </c>
      <c r="P32" s="58"/>
      <c r="S32" s="58"/>
    </row>
    <row r="33" spans="1:17" ht="16.5" customHeight="1" x14ac:dyDescent="0.2">
      <c r="A33" s="98" t="s">
        <v>67</v>
      </c>
      <c r="B33" s="2">
        <v>91.5</v>
      </c>
      <c r="C33" s="179">
        <v>7</v>
      </c>
      <c r="D33" s="179">
        <v>2.6</v>
      </c>
      <c r="E33" s="447">
        <v>95.9</v>
      </c>
      <c r="F33" s="179">
        <v>0.6</v>
      </c>
      <c r="G33" s="179">
        <v>99.8</v>
      </c>
      <c r="H33" s="179">
        <v>2.8</v>
      </c>
      <c r="I33" s="447">
        <v>97.9</v>
      </c>
      <c r="J33" s="179">
        <v>11.2</v>
      </c>
      <c r="K33" s="31">
        <v>97.9</v>
      </c>
      <c r="L33" s="101" t="s">
        <v>66</v>
      </c>
      <c r="Q33" s="4"/>
    </row>
    <row r="34" spans="1:17" ht="16.5" customHeight="1" x14ac:dyDescent="0.2">
      <c r="A34" s="98" t="s">
        <v>65</v>
      </c>
      <c r="B34" s="2">
        <v>97.1</v>
      </c>
      <c r="C34" s="179">
        <v>6.8</v>
      </c>
      <c r="D34" s="179">
        <v>0.7</v>
      </c>
      <c r="E34" s="179">
        <v>98.6</v>
      </c>
      <c r="F34" s="179">
        <v>0.6</v>
      </c>
      <c r="G34" s="179">
        <v>97.6</v>
      </c>
      <c r="H34" s="179">
        <v>3.5</v>
      </c>
      <c r="I34" s="179">
        <v>94.8</v>
      </c>
      <c r="J34" s="179">
        <v>9.1999999999999993</v>
      </c>
      <c r="K34" s="2">
        <v>94.8</v>
      </c>
      <c r="L34" s="101" t="s">
        <v>64</v>
      </c>
    </row>
    <row r="35" spans="1:17" ht="16.5" customHeight="1" x14ac:dyDescent="0.2">
      <c r="A35" s="98" t="s">
        <v>63</v>
      </c>
      <c r="B35" s="2">
        <v>92.5</v>
      </c>
      <c r="C35" s="179">
        <v>6.4</v>
      </c>
      <c r="D35" s="179">
        <v>1.3</v>
      </c>
      <c r="E35" s="179">
        <v>98.5</v>
      </c>
      <c r="F35" s="179">
        <v>0.5</v>
      </c>
      <c r="G35" s="179">
        <v>100</v>
      </c>
      <c r="H35" s="179">
        <v>3.6</v>
      </c>
      <c r="I35" s="179">
        <v>97.1</v>
      </c>
      <c r="J35" s="179">
        <v>9.1</v>
      </c>
      <c r="K35" s="2">
        <v>97.1</v>
      </c>
      <c r="L35" s="101" t="s">
        <v>62</v>
      </c>
    </row>
    <row r="36" spans="1:17" ht="16.5" customHeight="1" x14ac:dyDescent="0.2">
      <c r="A36" s="100" t="s">
        <v>56</v>
      </c>
      <c r="B36" s="2"/>
      <c r="C36" s="179"/>
      <c r="D36" s="179"/>
      <c r="E36" s="179"/>
      <c r="F36" s="179"/>
      <c r="G36" s="179"/>
      <c r="H36" s="179"/>
      <c r="I36" s="179"/>
      <c r="J36" s="179"/>
      <c r="K36" s="2"/>
      <c r="L36" s="99" t="s">
        <v>55</v>
      </c>
    </row>
    <row r="37" spans="1:17" ht="16.5" customHeight="1" x14ac:dyDescent="0.2">
      <c r="A37" s="98" t="s">
        <v>54</v>
      </c>
      <c r="B37" s="2">
        <v>95.1</v>
      </c>
      <c r="C37" s="179">
        <v>6.3</v>
      </c>
      <c r="D37" s="179">
        <v>1.5</v>
      </c>
      <c r="E37" s="179">
        <v>98.4</v>
      </c>
      <c r="F37" s="179">
        <v>0.6</v>
      </c>
      <c r="G37" s="179">
        <v>99.6</v>
      </c>
      <c r="H37" s="179">
        <v>3.2</v>
      </c>
      <c r="I37" s="179">
        <v>99.6</v>
      </c>
      <c r="J37" s="179">
        <v>9.1999999999999993</v>
      </c>
      <c r="K37" s="2">
        <v>96.8</v>
      </c>
      <c r="L37" s="114" t="s">
        <v>380</v>
      </c>
    </row>
    <row r="38" spans="1:17" s="4" customFormat="1" ht="16.5" customHeight="1" x14ac:dyDescent="0.2">
      <c r="A38" s="98" t="s">
        <v>53</v>
      </c>
      <c r="B38" s="2">
        <v>99.5</v>
      </c>
      <c r="C38" s="179">
        <v>8.1</v>
      </c>
      <c r="D38" s="179">
        <v>1.7</v>
      </c>
      <c r="E38" s="179">
        <v>100</v>
      </c>
      <c r="F38" s="179">
        <v>0.3</v>
      </c>
      <c r="G38" s="179">
        <v>100</v>
      </c>
      <c r="H38" s="179">
        <v>4.5999999999999996</v>
      </c>
      <c r="I38" s="179">
        <v>100</v>
      </c>
      <c r="J38" s="179">
        <v>12.2</v>
      </c>
      <c r="K38" s="2">
        <v>95.6</v>
      </c>
      <c r="L38" s="114" t="s">
        <v>381</v>
      </c>
    </row>
    <row r="39" spans="1:17" s="4" customFormat="1" ht="16.5" customHeight="1" x14ac:dyDescent="0.2">
      <c r="A39" s="100" t="s">
        <v>52</v>
      </c>
      <c r="B39" s="2">
        <v>93.9</v>
      </c>
      <c r="C39" s="179"/>
      <c r="D39" s="179"/>
      <c r="E39" s="179">
        <v>98.5</v>
      </c>
      <c r="F39" s="179"/>
      <c r="G39" s="179">
        <v>99.4</v>
      </c>
      <c r="H39" s="179"/>
      <c r="I39" s="179">
        <v>99.8</v>
      </c>
      <c r="J39" s="179"/>
      <c r="K39" s="2">
        <v>96.5</v>
      </c>
      <c r="L39" s="99" t="s">
        <v>51</v>
      </c>
    </row>
    <row r="40" spans="1:17" ht="16.5" customHeight="1" x14ac:dyDescent="0.2">
      <c r="A40" s="98" t="s">
        <v>50</v>
      </c>
      <c r="B40" s="2"/>
      <c r="C40" s="179">
        <v>6.4</v>
      </c>
      <c r="D40" s="179">
        <v>1.5</v>
      </c>
      <c r="E40" s="179"/>
      <c r="F40" s="179">
        <v>0.2</v>
      </c>
      <c r="G40" s="179"/>
      <c r="H40" s="179">
        <v>3.3</v>
      </c>
      <c r="I40" s="179"/>
      <c r="J40" s="179">
        <v>9.1999999999999993</v>
      </c>
      <c r="K40" s="2"/>
      <c r="L40" s="93" t="s">
        <v>311</v>
      </c>
    </row>
    <row r="41" spans="1:17" ht="16.5" customHeight="1" x14ac:dyDescent="0.2">
      <c r="A41" s="98" t="s">
        <v>49</v>
      </c>
      <c r="B41" s="2">
        <v>94.5</v>
      </c>
      <c r="C41" s="179">
        <v>6.3</v>
      </c>
      <c r="D41" s="179">
        <v>1.8</v>
      </c>
      <c r="E41" s="179">
        <v>98.5</v>
      </c>
      <c r="F41" s="179">
        <v>1.4</v>
      </c>
      <c r="G41" s="179">
        <v>99.4</v>
      </c>
      <c r="H41" s="179">
        <v>4</v>
      </c>
      <c r="I41" s="179">
        <v>99.8</v>
      </c>
      <c r="J41" s="179">
        <v>10.199999999999999</v>
      </c>
      <c r="K41" s="2">
        <v>96.8</v>
      </c>
      <c r="L41" s="93" t="s">
        <v>310</v>
      </c>
    </row>
    <row r="42" spans="1:17" ht="26.25" customHeight="1" x14ac:dyDescent="0.2">
      <c r="A42" s="98" t="s">
        <v>796</v>
      </c>
      <c r="B42" s="2">
        <v>93.4</v>
      </c>
      <c r="C42" s="179">
        <v>7</v>
      </c>
      <c r="D42" s="179">
        <v>1.4</v>
      </c>
      <c r="E42" s="179">
        <v>98.3</v>
      </c>
      <c r="F42" s="179">
        <v>0.2</v>
      </c>
      <c r="G42" s="179">
        <v>99.7</v>
      </c>
      <c r="H42" s="179">
        <v>3.2</v>
      </c>
      <c r="I42" s="179">
        <v>99.3</v>
      </c>
      <c r="J42" s="179">
        <v>9.6999999999999993</v>
      </c>
      <c r="K42" s="2">
        <v>95.4</v>
      </c>
      <c r="L42" s="93" t="s">
        <v>797</v>
      </c>
    </row>
    <row r="43" spans="1:17" ht="16.5" customHeight="1" x14ac:dyDescent="0.2">
      <c r="A43" s="100" t="s">
        <v>48</v>
      </c>
      <c r="B43" s="2"/>
      <c r="C43" s="179"/>
      <c r="D43" s="179"/>
      <c r="E43" s="179"/>
      <c r="F43" s="179"/>
      <c r="G43" s="179"/>
      <c r="H43" s="179"/>
      <c r="I43" s="179"/>
      <c r="J43" s="179"/>
      <c r="K43" s="2"/>
      <c r="L43" s="99" t="s">
        <v>47</v>
      </c>
    </row>
    <row r="44" spans="1:17" ht="16.5" customHeight="1" x14ac:dyDescent="0.2">
      <c r="A44" s="98" t="s">
        <v>46</v>
      </c>
      <c r="B44" s="2">
        <v>90.3</v>
      </c>
      <c r="C44" s="179">
        <v>6.4</v>
      </c>
      <c r="D44" s="179">
        <v>1.5</v>
      </c>
      <c r="E44" s="179">
        <v>99.1</v>
      </c>
      <c r="F44" s="179">
        <v>0.5</v>
      </c>
      <c r="G44" s="179">
        <v>100</v>
      </c>
      <c r="H44" s="179">
        <v>3.3</v>
      </c>
      <c r="I44" s="179">
        <v>100</v>
      </c>
      <c r="J44" s="179">
        <v>9.5</v>
      </c>
      <c r="K44" s="2">
        <v>96.7</v>
      </c>
      <c r="L44" s="114" t="s">
        <v>45</v>
      </c>
    </row>
    <row r="45" spans="1:17" ht="16.5" customHeight="1" x14ac:dyDescent="0.2">
      <c r="A45" s="98" t="s">
        <v>44</v>
      </c>
      <c r="B45" s="2">
        <v>96.1</v>
      </c>
      <c r="C45" s="179">
        <v>14.3</v>
      </c>
      <c r="D45" s="179">
        <v>3.2</v>
      </c>
      <c r="E45" s="179">
        <v>99.2</v>
      </c>
      <c r="F45" s="179">
        <v>2.2999999999999998</v>
      </c>
      <c r="G45" s="179">
        <v>99.8</v>
      </c>
      <c r="H45" s="179">
        <v>7.8</v>
      </c>
      <c r="I45" s="179">
        <v>99.7</v>
      </c>
      <c r="J45" s="179">
        <v>18.600000000000001</v>
      </c>
      <c r="K45" s="2">
        <v>98.5</v>
      </c>
      <c r="L45" s="114" t="s">
        <v>43</v>
      </c>
    </row>
    <row r="46" spans="1:17" ht="16.5" customHeight="1" x14ac:dyDescent="0.2">
      <c r="A46" s="176" t="s">
        <v>42</v>
      </c>
      <c r="B46" s="257">
        <v>94.4</v>
      </c>
      <c r="C46" s="448">
        <v>1.8</v>
      </c>
      <c r="D46" s="448">
        <v>0.3</v>
      </c>
      <c r="E46" s="448">
        <v>98.3</v>
      </c>
      <c r="F46" s="448">
        <v>0</v>
      </c>
      <c r="G46" s="448">
        <v>99.7</v>
      </c>
      <c r="H46" s="448">
        <v>2.2999999999999998</v>
      </c>
      <c r="I46" s="448">
        <v>100</v>
      </c>
      <c r="J46" s="448">
        <v>3.7</v>
      </c>
      <c r="K46" s="257">
        <v>96.3</v>
      </c>
      <c r="L46" s="175" t="s">
        <v>41</v>
      </c>
    </row>
    <row r="47" spans="1:17" ht="16.5" customHeight="1" x14ac:dyDescent="0.55000000000000004">
      <c r="A47" s="949" t="s">
        <v>268</v>
      </c>
      <c r="B47" s="949"/>
      <c r="C47" s="949"/>
      <c r="D47" s="949"/>
      <c r="L47" s="95" t="s">
        <v>269</v>
      </c>
    </row>
  </sheetData>
  <mergeCells count="30">
    <mergeCell ref="J29:J30"/>
    <mergeCell ref="K29:K30"/>
    <mergeCell ref="A1:L1"/>
    <mergeCell ref="A2:L2"/>
    <mergeCell ref="D5:E5"/>
    <mergeCell ref="F5:G5"/>
    <mergeCell ref="H5:I5"/>
    <mergeCell ref="L4:L6"/>
    <mergeCell ref="A4:A6"/>
    <mergeCell ref="H6:I6"/>
    <mergeCell ref="F6:G6"/>
    <mergeCell ref="D6:E6"/>
    <mergeCell ref="J4:J5"/>
    <mergeCell ref="K4:K5"/>
    <mergeCell ref="A47:D47"/>
    <mergeCell ref="C4:D4"/>
    <mergeCell ref="C29:D29"/>
    <mergeCell ref="D31:E31"/>
    <mergeCell ref="F31:G31"/>
    <mergeCell ref="A25:D25"/>
    <mergeCell ref="F4:H4"/>
    <mergeCell ref="F29:H29"/>
    <mergeCell ref="H31:I31"/>
    <mergeCell ref="A26:L26"/>
    <mergeCell ref="A27:L27"/>
    <mergeCell ref="D30:E30"/>
    <mergeCell ref="F30:G30"/>
    <mergeCell ref="H30:I30"/>
    <mergeCell ref="A29:A31"/>
    <mergeCell ref="L29:L31"/>
  </mergeCells>
  <printOptions horizontalCentered="1"/>
  <pageMargins left="0.59055118110236227" right="0.59055118110236227" top="0.78740157480314965" bottom="0.59055118110236227" header="0.39370078740157483" footer="0.39370078740157483"/>
  <pageSetup paperSize="9" scale="98"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rowBreaks count="1" manualBreakCount="1">
    <brk id="25" max="1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J40"/>
  <sheetViews>
    <sheetView rightToLeft="1" tabSelected="1" view="pageBreakPreview" zoomScale="115" zoomScaleNormal="100" zoomScaleSheetLayoutView="115" workbookViewId="0">
      <selection activeCell="K18" sqref="K18"/>
    </sheetView>
  </sheetViews>
  <sheetFormatPr defaultColWidth="9.125" defaultRowHeight="14.25" x14ac:dyDescent="0.2"/>
  <cols>
    <col min="1" max="1" width="14.875" style="1" customWidth="1"/>
    <col min="2" max="2" width="21.25" style="1" customWidth="1"/>
    <col min="3" max="3" width="1.25" style="1" hidden="1" customWidth="1"/>
    <col min="4" max="4" width="25.625" style="1" customWidth="1"/>
    <col min="5" max="5" width="20.875" style="1" customWidth="1"/>
    <col min="6" max="7" width="0" style="1" hidden="1" customWidth="1"/>
    <col min="8" max="16384" width="9.125" style="1"/>
  </cols>
  <sheetData>
    <row r="1" spans="1:10" ht="44.25" customHeight="1" x14ac:dyDescent="0.2">
      <c r="A1" s="797" t="s">
        <v>578</v>
      </c>
      <c r="B1" s="797"/>
      <c r="C1" s="797"/>
      <c r="D1" s="797"/>
      <c r="E1" s="797"/>
    </row>
    <row r="2" spans="1:10" ht="45.75" customHeight="1" x14ac:dyDescent="0.2">
      <c r="A2" s="848" t="s">
        <v>820</v>
      </c>
      <c r="B2" s="848"/>
      <c r="C2" s="848"/>
      <c r="D2" s="848"/>
      <c r="E2" s="848"/>
    </row>
    <row r="3" spans="1:10" ht="5.0999999999999996" customHeight="1" x14ac:dyDescent="0.2"/>
    <row r="4" spans="1:10" ht="16.5" customHeight="1" x14ac:dyDescent="0.2">
      <c r="A4" s="784" t="s">
        <v>61</v>
      </c>
      <c r="B4" s="981" t="s">
        <v>748</v>
      </c>
      <c r="C4" s="982"/>
      <c r="D4" s="983"/>
      <c r="E4" s="785" t="s">
        <v>57</v>
      </c>
    </row>
    <row r="5" spans="1:10" ht="16.5" customHeight="1" x14ac:dyDescent="0.2">
      <c r="A5" s="729"/>
      <c r="B5" s="978" t="s">
        <v>819</v>
      </c>
      <c r="C5" s="979"/>
      <c r="D5" s="980"/>
      <c r="E5" s="750"/>
    </row>
    <row r="6" spans="1:10" s="4" customFormat="1" ht="39" customHeight="1" x14ac:dyDescent="0.2">
      <c r="A6" s="729"/>
      <c r="B6" s="976" t="s">
        <v>744</v>
      </c>
      <c r="C6" s="977"/>
      <c r="D6" s="513" t="s">
        <v>745</v>
      </c>
      <c r="E6" s="750"/>
    </row>
    <row r="7" spans="1:10" s="4" customFormat="1" ht="34.5" customHeight="1" x14ac:dyDescent="0.2">
      <c r="A7" s="742"/>
      <c r="B7" s="970" t="s">
        <v>746</v>
      </c>
      <c r="C7" s="971"/>
      <c r="D7" s="514" t="s">
        <v>747</v>
      </c>
      <c r="E7" s="751"/>
    </row>
    <row r="8" spans="1:10" ht="16.5" customHeight="1" x14ac:dyDescent="0.2">
      <c r="A8" s="289" t="s">
        <v>22</v>
      </c>
      <c r="B8" s="456">
        <v>23.2</v>
      </c>
      <c r="C8" s="446">
        <v>76.8</v>
      </c>
      <c r="D8" s="446">
        <v>3.1</v>
      </c>
      <c r="E8" s="266" t="s">
        <v>21</v>
      </c>
      <c r="J8" s="4"/>
    </row>
    <row r="9" spans="1:10" ht="16.5" customHeight="1" x14ac:dyDescent="0.2">
      <c r="A9" s="98" t="s">
        <v>20</v>
      </c>
      <c r="B9" s="457">
        <v>19.399999999999999</v>
      </c>
      <c r="C9" s="179">
        <v>80.599999999999994</v>
      </c>
      <c r="D9" s="179">
        <v>3.6</v>
      </c>
      <c r="E9" s="93" t="s">
        <v>19</v>
      </c>
    </row>
    <row r="10" spans="1:10" ht="16.5" customHeight="1" x14ac:dyDescent="0.2">
      <c r="A10" s="98" t="s">
        <v>18</v>
      </c>
      <c r="B10" s="457">
        <v>29.3</v>
      </c>
      <c r="C10" s="179">
        <v>70.7</v>
      </c>
      <c r="D10" s="179">
        <v>2.2000000000000002</v>
      </c>
      <c r="E10" s="93" t="s">
        <v>17</v>
      </c>
    </row>
    <row r="11" spans="1:10" s="4" customFormat="1" ht="16.5" customHeight="1" x14ac:dyDescent="0.2">
      <c r="A11" s="104" t="s">
        <v>99</v>
      </c>
      <c r="B11" s="457"/>
      <c r="C11" s="179"/>
      <c r="D11" s="179"/>
      <c r="E11" s="103" t="s">
        <v>98</v>
      </c>
    </row>
    <row r="12" spans="1:10" ht="16.5" customHeight="1" x14ac:dyDescent="0.2">
      <c r="A12" s="98" t="s">
        <v>97</v>
      </c>
      <c r="B12" s="457">
        <v>23.4</v>
      </c>
      <c r="C12" s="179">
        <v>74.8</v>
      </c>
      <c r="D12" s="179">
        <v>3</v>
      </c>
      <c r="E12" s="101" t="s">
        <v>96</v>
      </c>
    </row>
    <row r="13" spans="1:10" ht="16.5" customHeight="1" x14ac:dyDescent="0.2">
      <c r="A13" s="98" t="s">
        <v>95</v>
      </c>
      <c r="B13" s="457">
        <v>23.6</v>
      </c>
      <c r="C13" s="179">
        <v>77.7</v>
      </c>
      <c r="D13" s="179">
        <v>3.9</v>
      </c>
      <c r="E13" s="101" t="s">
        <v>94</v>
      </c>
      <c r="G13" s="1" t="s">
        <v>267</v>
      </c>
    </row>
    <row r="14" spans="1:10" s="4" customFormat="1" ht="16.5" customHeight="1" x14ac:dyDescent="0.2">
      <c r="A14" s="98" t="s">
        <v>93</v>
      </c>
      <c r="B14" s="457">
        <v>21.4</v>
      </c>
      <c r="C14" s="179">
        <v>77.900000000000006</v>
      </c>
      <c r="D14" s="179">
        <v>2.5</v>
      </c>
      <c r="E14" s="101" t="s">
        <v>92</v>
      </c>
      <c r="G14" s="4" t="s">
        <v>257</v>
      </c>
    </row>
    <row r="15" spans="1:10" ht="16.5" customHeight="1" x14ac:dyDescent="0.2">
      <c r="A15" s="100" t="s">
        <v>91</v>
      </c>
      <c r="B15" s="457"/>
      <c r="C15" s="179"/>
      <c r="D15" s="179"/>
      <c r="E15" s="99" t="s">
        <v>90</v>
      </c>
    </row>
    <row r="16" spans="1:10" ht="16.5" customHeight="1" x14ac:dyDescent="0.2">
      <c r="A16" s="98" t="s">
        <v>289</v>
      </c>
      <c r="B16" s="457">
        <v>22.6</v>
      </c>
      <c r="C16" s="179">
        <v>80.400000000000006</v>
      </c>
      <c r="D16" s="179">
        <v>2.1</v>
      </c>
      <c r="E16" s="101" t="s">
        <v>288</v>
      </c>
    </row>
    <row r="17" spans="1:5" s="4" customFormat="1" ht="16.5" customHeight="1" x14ac:dyDescent="0.2">
      <c r="A17" s="102" t="s">
        <v>87</v>
      </c>
      <c r="B17" s="457">
        <v>21.9</v>
      </c>
      <c r="C17" s="179">
        <v>78.099999999999994</v>
      </c>
      <c r="D17" s="179">
        <v>2.6</v>
      </c>
      <c r="E17" s="101" t="s">
        <v>86</v>
      </c>
    </row>
    <row r="18" spans="1:5" s="4" customFormat="1" ht="16.5" customHeight="1" x14ac:dyDescent="0.2">
      <c r="A18" s="425" t="s">
        <v>85</v>
      </c>
      <c r="B18" s="457">
        <v>24.1</v>
      </c>
      <c r="C18" s="179">
        <v>75.900000000000006</v>
      </c>
      <c r="D18" s="179">
        <v>3.8</v>
      </c>
      <c r="E18" s="101" t="s">
        <v>84</v>
      </c>
    </row>
    <row r="19" spans="1:5" ht="16.5" customHeight="1" x14ac:dyDescent="0.2">
      <c r="A19" s="102" t="s">
        <v>83</v>
      </c>
      <c r="B19" s="457">
        <v>24</v>
      </c>
      <c r="C19" s="179">
        <v>76</v>
      </c>
      <c r="D19" s="179">
        <v>4.2</v>
      </c>
      <c r="E19" s="101" t="s">
        <v>82</v>
      </c>
    </row>
    <row r="20" spans="1:5" ht="16.5" customHeight="1" x14ac:dyDescent="0.2">
      <c r="A20" s="102" t="s">
        <v>81</v>
      </c>
      <c r="B20" s="457">
        <v>26.2</v>
      </c>
      <c r="C20" s="179">
        <v>73.8</v>
      </c>
      <c r="D20" s="179">
        <v>4</v>
      </c>
      <c r="E20" s="101" t="s">
        <v>80</v>
      </c>
    </row>
    <row r="21" spans="1:5" ht="16.5" customHeight="1" x14ac:dyDescent="0.2">
      <c r="A21" s="102" t="s">
        <v>79</v>
      </c>
      <c r="B21" s="457">
        <v>24.4</v>
      </c>
      <c r="C21" s="179">
        <v>75.599999999999994</v>
      </c>
      <c r="D21" s="179">
        <v>2.8</v>
      </c>
      <c r="E21" s="101" t="s">
        <v>78</v>
      </c>
    </row>
    <row r="22" spans="1:5" ht="16.5" customHeight="1" x14ac:dyDescent="0.2">
      <c r="A22" s="102" t="s">
        <v>77</v>
      </c>
      <c r="B22" s="457">
        <v>21.9</v>
      </c>
      <c r="C22" s="179">
        <v>78.099999999999994</v>
      </c>
      <c r="D22" s="179">
        <v>2.5</v>
      </c>
      <c r="E22" s="101" t="s">
        <v>76</v>
      </c>
    </row>
    <row r="23" spans="1:5" ht="16.5" customHeight="1" x14ac:dyDescent="0.2">
      <c r="A23" s="102" t="s">
        <v>75</v>
      </c>
      <c r="B23" s="457">
        <v>21.4</v>
      </c>
      <c r="C23" s="179">
        <v>78.599999999999994</v>
      </c>
      <c r="D23" s="179">
        <v>2</v>
      </c>
      <c r="E23" s="101" t="s">
        <v>74</v>
      </c>
    </row>
    <row r="24" spans="1:5" ht="16.5" customHeight="1" x14ac:dyDescent="0.2">
      <c r="A24" s="102" t="s">
        <v>73</v>
      </c>
      <c r="B24" s="457">
        <v>20.9</v>
      </c>
      <c r="C24" s="179">
        <v>79.099999999999994</v>
      </c>
      <c r="D24" s="179">
        <v>1.5</v>
      </c>
      <c r="E24" s="101" t="s">
        <v>72</v>
      </c>
    </row>
    <row r="25" spans="1:5" ht="16.5" customHeight="1" x14ac:dyDescent="0.2">
      <c r="A25" s="39" t="s">
        <v>71</v>
      </c>
      <c r="B25" s="458">
        <v>20</v>
      </c>
      <c r="C25" s="179">
        <v>80</v>
      </c>
      <c r="D25" s="179">
        <v>1.1000000000000001</v>
      </c>
      <c r="E25" s="36" t="s">
        <v>70</v>
      </c>
    </row>
    <row r="26" spans="1:5" ht="16.5" customHeight="1" x14ac:dyDescent="0.2">
      <c r="A26" s="50" t="s">
        <v>69</v>
      </c>
      <c r="B26" s="459"/>
      <c r="C26" s="447"/>
      <c r="D26" s="447"/>
      <c r="E26" s="38" t="s">
        <v>68</v>
      </c>
    </row>
    <row r="27" spans="1:5" ht="16.5" customHeight="1" x14ac:dyDescent="0.2">
      <c r="A27" s="98" t="s">
        <v>67</v>
      </c>
      <c r="B27" s="457">
        <v>23.5</v>
      </c>
      <c r="C27" s="179">
        <v>79.3</v>
      </c>
      <c r="D27" s="179">
        <v>2.5</v>
      </c>
      <c r="E27" s="101" t="s">
        <v>66</v>
      </c>
    </row>
    <row r="28" spans="1:5" ht="16.5" customHeight="1" x14ac:dyDescent="0.2">
      <c r="A28" s="98" t="s">
        <v>65</v>
      </c>
      <c r="B28" s="457">
        <v>28</v>
      </c>
      <c r="C28" s="179">
        <v>77.8</v>
      </c>
      <c r="D28" s="179">
        <v>4.7</v>
      </c>
      <c r="E28" s="101" t="s">
        <v>64</v>
      </c>
    </row>
    <row r="29" spans="1:5" s="4" customFormat="1" ht="16.5" customHeight="1" x14ac:dyDescent="0.2">
      <c r="A29" s="98" t="s">
        <v>63</v>
      </c>
      <c r="B29" s="457">
        <v>21.9</v>
      </c>
      <c r="C29" s="179">
        <v>72.599999999999994</v>
      </c>
      <c r="D29" s="179">
        <v>2.9</v>
      </c>
      <c r="E29" s="101" t="s">
        <v>62</v>
      </c>
    </row>
    <row r="30" spans="1:5" ht="16.5" customHeight="1" x14ac:dyDescent="0.2">
      <c r="A30" s="100" t="s">
        <v>56</v>
      </c>
      <c r="B30" s="179"/>
      <c r="C30" s="179"/>
      <c r="D30" s="179"/>
      <c r="E30" s="99" t="s">
        <v>55</v>
      </c>
    </row>
    <row r="31" spans="1:5" ht="16.5" customHeight="1" x14ac:dyDescent="0.2">
      <c r="A31" s="98" t="s">
        <v>54</v>
      </c>
      <c r="B31" s="457">
        <v>23.6</v>
      </c>
      <c r="C31" s="179">
        <v>76.400000000000006</v>
      </c>
      <c r="D31" s="179">
        <v>3</v>
      </c>
      <c r="E31" s="93" t="s">
        <v>380</v>
      </c>
    </row>
    <row r="32" spans="1:5" ht="16.5" customHeight="1" x14ac:dyDescent="0.2">
      <c r="A32" s="98" t="s">
        <v>53</v>
      </c>
      <c r="B32" s="457">
        <v>20.7</v>
      </c>
      <c r="C32" s="179">
        <v>79.3</v>
      </c>
      <c r="D32" s="179">
        <v>3.3</v>
      </c>
      <c r="E32" s="93" t="s">
        <v>381</v>
      </c>
    </row>
    <row r="33" spans="1:5" ht="16.5" customHeight="1" x14ac:dyDescent="0.2">
      <c r="A33" s="100" t="s">
        <v>52</v>
      </c>
      <c r="B33" s="457"/>
      <c r="C33" s="179"/>
      <c r="D33" s="179"/>
      <c r="E33" s="99" t="s">
        <v>51</v>
      </c>
    </row>
    <row r="34" spans="1:5" ht="16.5" customHeight="1" x14ac:dyDescent="0.2">
      <c r="A34" s="98" t="s">
        <v>50</v>
      </c>
      <c r="B34" s="457">
        <v>24.1</v>
      </c>
      <c r="C34" s="179">
        <v>73</v>
      </c>
      <c r="D34" s="179">
        <v>2.4</v>
      </c>
      <c r="E34" s="93" t="s">
        <v>311</v>
      </c>
    </row>
    <row r="35" spans="1:5" ht="16.5" customHeight="1" x14ac:dyDescent="0.2">
      <c r="A35" s="98" t="s">
        <v>49</v>
      </c>
      <c r="B35" s="457">
        <v>23.5</v>
      </c>
      <c r="C35" s="179">
        <v>76.5</v>
      </c>
      <c r="D35" s="179">
        <v>3.1</v>
      </c>
      <c r="E35" s="93" t="s">
        <v>310</v>
      </c>
    </row>
    <row r="36" spans="1:5" ht="24" customHeight="1" x14ac:dyDescent="0.2">
      <c r="A36" s="98" t="s">
        <v>796</v>
      </c>
      <c r="B36" s="457">
        <v>21.4</v>
      </c>
      <c r="C36" s="179">
        <v>76.3</v>
      </c>
      <c r="D36" s="179">
        <v>4.3</v>
      </c>
      <c r="E36" s="93" t="s">
        <v>797</v>
      </c>
    </row>
    <row r="37" spans="1:5" ht="16.5" customHeight="1" x14ac:dyDescent="0.2">
      <c r="A37" s="100" t="s">
        <v>48</v>
      </c>
      <c r="B37" s="457"/>
      <c r="C37" s="179"/>
      <c r="D37" s="179"/>
      <c r="E37" s="99" t="s">
        <v>47</v>
      </c>
    </row>
    <row r="38" spans="1:5" ht="16.5" customHeight="1" x14ac:dyDescent="0.2">
      <c r="A38" s="98" t="s">
        <v>46</v>
      </c>
      <c r="B38" s="457">
        <v>22.8</v>
      </c>
      <c r="C38" s="179">
        <v>77.2</v>
      </c>
      <c r="D38" s="179">
        <v>3.2</v>
      </c>
      <c r="E38" s="114" t="s">
        <v>45</v>
      </c>
    </row>
    <row r="39" spans="1:5" ht="16.5" customHeight="1" x14ac:dyDescent="0.2">
      <c r="A39" s="98" t="s">
        <v>44</v>
      </c>
      <c r="B39" s="457">
        <v>29.5</v>
      </c>
      <c r="C39" s="179">
        <v>68.3</v>
      </c>
      <c r="D39" s="179">
        <v>2</v>
      </c>
      <c r="E39" s="114" t="s">
        <v>43</v>
      </c>
    </row>
    <row r="40" spans="1:5" ht="16.5" customHeight="1" x14ac:dyDescent="0.2">
      <c r="A40" s="176" t="s">
        <v>42</v>
      </c>
      <c r="B40" s="460">
        <v>27.5</v>
      </c>
      <c r="C40" s="448">
        <v>72.5</v>
      </c>
      <c r="D40" s="448">
        <v>1.6</v>
      </c>
      <c r="E40" s="175" t="s">
        <v>41</v>
      </c>
    </row>
  </sheetData>
  <mergeCells count="8">
    <mergeCell ref="A1:E1"/>
    <mergeCell ref="A2:E2"/>
    <mergeCell ref="B6:C6"/>
    <mergeCell ref="B7:C7"/>
    <mergeCell ref="B5:D5"/>
    <mergeCell ref="A4:A7"/>
    <mergeCell ref="B4:D4"/>
    <mergeCell ref="E4:E7"/>
  </mergeCells>
  <printOptions horizontalCentered="1"/>
  <pageMargins left="0.59055118110236227" right="0.59055118110236227" top="0.78740157480314965" bottom="0.59055118110236227" header="0.39370078740157483" footer="0.39370078740157483"/>
  <pageSetup paperSize="9" firstPageNumber="65" orientation="portrait"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L50"/>
  <sheetViews>
    <sheetView rightToLeft="1" tabSelected="1" view="pageBreakPreview" topLeftCell="A31" zoomScale="120" zoomScaleNormal="100" zoomScaleSheetLayoutView="120" workbookViewId="0">
      <selection activeCell="K18" sqref="K18"/>
    </sheetView>
  </sheetViews>
  <sheetFormatPr defaultColWidth="9.125" defaultRowHeight="14.25" x14ac:dyDescent="0.2"/>
  <cols>
    <col min="1" max="1" width="14.5" style="1" customWidth="1"/>
    <col min="2" max="2" width="1" style="1" hidden="1" customWidth="1"/>
    <col min="3" max="3" width="13.375" style="1" customWidth="1"/>
    <col min="4" max="4" width="3.625" style="1" hidden="1" customWidth="1"/>
    <col min="5" max="5" width="18.25" style="1" customWidth="1"/>
    <col min="6" max="6" width="1.375" style="1" hidden="1" customWidth="1"/>
    <col min="7" max="7" width="19.375" style="1" customWidth="1"/>
    <col min="8" max="8" width="5.75" style="1" hidden="1" customWidth="1"/>
    <col min="9" max="9" width="13.875" style="1" customWidth="1"/>
    <col min="10" max="10" width="1.25" style="1" hidden="1" customWidth="1"/>
    <col min="11" max="11" width="19.375" style="1" customWidth="1"/>
    <col min="12" max="12" width="22.375" style="1" customWidth="1"/>
    <col min="13" max="16384" width="9.125" style="1"/>
  </cols>
  <sheetData>
    <row r="1" spans="1:12" ht="40.5" customHeight="1" x14ac:dyDescent="0.2">
      <c r="A1" s="986" t="s">
        <v>786</v>
      </c>
      <c r="B1" s="986"/>
      <c r="C1" s="986"/>
      <c r="D1" s="986"/>
      <c r="E1" s="986"/>
      <c r="F1" s="986"/>
      <c r="G1" s="986"/>
      <c r="H1" s="986"/>
      <c r="I1" s="986"/>
      <c r="J1" s="986"/>
      <c r="K1" s="986"/>
      <c r="L1" s="986"/>
    </row>
    <row r="2" spans="1:12" ht="47.25" customHeight="1" x14ac:dyDescent="0.2">
      <c r="A2" s="987" t="s">
        <v>577</v>
      </c>
      <c r="B2" s="987"/>
      <c r="C2" s="987"/>
      <c r="D2" s="987"/>
      <c r="E2" s="987"/>
      <c r="F2" s="987"/>
      <c r="G2" s="987"/>
      <c r="H2" s="987"/>
      <c r="I2" s="987"/>
      <c r="J2" s="987"/>
      <c r="K2" s="987"/>
      <c r="L2" s="987"/>
    </row>
    <row r="3" spans="1:12" ht="6" customHeight="1" x14ac:dyDescent="0.2"/>
    <row r="4" spans="1:12" ht="16.5" customHeight="1" x14ac:dyDescent="0.2">
      <c r="A4" s="988" t="s">
        <v>290</v>
      </c>
      <c r="B4" s="984" t="s">
        <v>355</v>
      </c>
      <c r="C4" s="985"/>
      <c r="D4" s="985"/>
      <c r="E4" s="985"/>
      <c r="F4" s="255"/>
      <c r="G4" s="997" t="s">
        <v>486</v>
      </c>
      <c r="H4" s="997"/>
      <c r="I4" s="998"/>
      <c r="J4" s="999" t="s">
        <v>749</v>
      </c>
      <c r="K4" s="1000"/>
      <c r="L4" s="991" t="s">
        <v>406</v>
      </c>
    </row>
    <row r="5" spans="1:12" ht="16.5" customHeight="1" x14ac:dyDescent="0.2">
      <c r="A5" s="989"/>
      <c r="B5" s="992" t="s">
        <v>250</v>
      </c>
      <c r="C5" s="993"/>
      <c r="D5" s="994" t="s">
        <v>245</v>
      </c>
      <c r="E5" s="993"/>
      <c r="F5" s="868" t="s">
        <v>247</v>
      </c>
      <c r="G5" s="831"/>
      <c r="H5" s="994" t="s">
        <v>244</v>
      </c>
      <c r="I5" s="995"/>
      <c r="J5" s="1001"/>
      <c r="K5" s="1002"/>
      <c r="L5" s="727"/>
    </row>
    <row r="6" spans="1:12" ht="26.25" customHeight="1" x14ac:dyDescent="0.2">
      <c r="A6" s="990"/>
      <c r="B6" s="996" t="s">
        <v>242</v>
      </c>
      <c r="C6" s="971"/>
      <c r="D6" s="996" t="s">
        <v>241</v>
      </c>
      <c r="E6" s="971"/>
      <c r="F6" s="996" t="s">
        <v>243</v>
      </c>
      <c r="G6" s="971"/>
      <c r="H6" s="996" t="s">
        <v>240</v>
      </c>
      <c r="I6" s="971"/>
      <c r="J6" s="916" t="s">
        <v>750</v>
      </c>
      <c r="K6" s="829"/>
      <c r="L6" s="904"/>
    </row>
    <row r="7" spans="1:12" ht="16.5" customHeight="1" x14ac:dyDescent="0.2">
      <c r="A7" s="289" t="s">
        <v>22</v>
      </c>
      <c r="B7" s="290">
        <v>89.9</v>
      </c>
      <c r="C7" s="446">
        <v>9.8000000000000007</v>
      </c>
      <c r="D7" s="446"/>
      <c r="E7" s="446">
        <v>4.5999999999999996</v>
      </c>
      <c r="F7" s="446"/>
      <c r="G7" s="446">
        <v>34.299999999999997</v>
      </c>
      <c r="H7" s="446"/>
      <c r="I7" s="446">
        <v>10.7</v>
      </c>
      <c r="J7" s="446"/>
      <c r="K7" s="446">
        <v>38.4</v>
      </c>
      <c r="L7" s="266" t="s">
        <v>21</v>
      </c>
    </row>
    <row r="8" spans="1:12" ht="16.5" customHeight="1" x14ac:dyDescent="0.2">
      <c r="A8" s="98" t="s">
        <v>20</v>
      </c>
      <c r="B8" s="3">
        <v>92.6</v>
      </c>
      <c r="C8" s="179">
        <v>7.2</v>
      </c>
      <c r="D8" s="179"/>
      <c r="E8" s="179">
        <v>4.0999999999999996</v>
      </c>
      <c r="F8" s="179"/>
      <c r="G8" s="179">
        <v>32.200000000000003</v>
      </c>
      <c r="H8" s="179"/>
      <c r="I8" s="179">
        <v>10</v>
      </c>
      <c r="J8" s="179"/>
      <c r="K8" s="447">
        <v>35.9</v>
      </c>
      <c r="L8" s="93" t="s">
        <v>19</v>
      </c>
    </row>
    <row r="9" spans="1:12" ht="16.5" customHeight="1" x14ac:dyDescent="0.2">
      <c r="A9" s="98" t="s">
        <v>18</v>
      </c>
      <c r="B9" s="3">
        <v>85.8</v>
      </c>
      <c r="C9" s="179">
        <v>14.1</v>
      </c>
      <c r="D9" s="179"/>
      <c r="E9" s="179">
        <v>5.4</v>
      </c>
      <c r="F9" s="179"/>
      <c r="G9" s="179">
        <v>37.5</v>
      </c>
      <c r="H9" s="179"/>
      <c r="I9" s="179">
        <v>11.9</v>
      </c>
      <c r="J9" s="179"/>
      <c r="K9" s="447">
        <v>42.4</v>
      </c>
      <c r="L9" s="93" t="s">
        <v>17</v>
      </c>
    </row>
    <row r="10" spans="1:12" s="4" customFormat="1" ht="16.5" customHeight="1" x14ac:dyDescent="0.2">
      <c r="A10" s="104" t="s">
        <v>99</v>
      </c>
      <c r="B10" s="3"/>
      <c r="C10" s="179"/>
      <c r="D10" s="179"/>
      <c r="E10" s="179"/>
      <c r="F10" s="179"/>
      <c r="G10" s="179"/>
      <c r="H10" s="179"/>
      <c r="I10" s="179"/>
      <c r="J10" s="179"/>
      <c r="K10" s="447"/>
      <c r="L10" s="103" t="s">
        <v>98</v>
      </c>
    </row>
    <row r="11" spans="1:12" ht="16.5" customHeight="1" x14ac:dyDescent="0.2">
      <c r="A11" s="98" t="s">
        <v>97</v>
      </c>
      <c r="B11" s="3">
        <v>89.8</v>
      </c>
      <c r="C11" s="179">
        <v>9.4</v>
      </c>
      <c r="D11" s="179"/>
      <c r="E11" s="179">
        <v>4.5</v>
      </c>
      <c r="F11" s="179"/>
      <c r="G11" s="179">
        <v>33.4</v>
      </c>
      <c r="H11" s="179"/>
      <c r="I11" s="179">
        <v>10.1</v>
      </c>
      <c r="J11" s="179"/>
      <c r="K11" s="447">
        <v>37.6</v>
      </c>
      <c r="L11" s="101" t="s">
        <v>96</v>
      </c>
    </row>
    <row r="12" spans="1:12" ht="16.5" customHeight="1" x14ac:dyDescent="0.2">
      <c r="A12" s="98" t="s">
        <v>95</v>
      </c>
      <c r="B12" s="3">
        <v>88.5</v>
      </c>
      <c r="C12" s="179">
        <v>11.2</v>
      </c>
      <c r="D12" s="179"/>
      <c r="E12" s="179">
        <v>4.9000000000000004</v>
      </c>
      <c r="F12" s="179"/>
      <c r="G12" s="179">
        <v>39.200000000000003</v>
      </c>
      <c r="H12" s="179"/>
      <c r="I12" s="179">
        <v>12.9</v>
      </c>
      <c r="J12" s="179"/>
      <c r="K12" s="447">
        <v>42.8</v>
      </c>
      <c r="L12" s="101" t="s">
        <v>94</v>
      </c>
    </row>
    <row r="13" spans="1:12" s="4" customFormat="1" ht="16.5" customHeight="1" x14ac:dyDescent="0.2">
      <c r="A13" s="98" t="s">
        <v>93</v>
      </c>
      <c r="B13" s="3">
        <v>87.9</v>
      </c>
      <c r="C13" s="179">
        <v>11.8</v>
      </c>
      <c r="D13" s="179"/>
      <c r="E13" s="179">
        <v>5</v>
      </c>
      <c r="F13" s="179"/>
      <c r="G13" s="179">
        <v>32.799999999999997</v>
      </c>
      <c r="H13" s="179"/>
      <c r="I13" s="179">
        <v>12.3</v>
      </c>
      <c r="J13" s="179"/>
      <c r="K13" s="447">
        <v>38</v>
      </c>
      <c r="L13" s="101" t="s">
        <v>92</v>
      </c>
    </row>
    <row r="14" spans="1:12" ht="16.5" customHeight="1" x14ac:dyDescent="0.2">
      <c r="A14" s="100" t="s">
        <v>91</v>
      </c>
      <c r="B14" s="3"/>
      <c r="C14" s="179"/>
      <c r="D14" s="179"/>
      <c r="E14" s="179"/>
      <c r="F14" s="179"/>
      <c r="G14" s="179"/>
      <c r="H14" s="179"/>
      <c r="I14" s="179"/>
      <c r="J14" s="179"/>
      <c r="K14" s="447"/>
      <c r="L14" s="99" t="s">
        <v>90</v>
      </c>
    </row>
    <row r="15" spans="1:12" ht="16.5" customHeight="1" x14ac:dyDescent="0.2">
      <c r="A15" s="98" t="s">
        <v>89</v>
      </c>
      <c r="B15" s="3">
        <v>87.3</v>
      </c>
      <c r="C15" s="179">
        <v>11.3</v>
      </c>
      <c r="D15" s="179"/>
      <c r="E15" s="179">
        <v>5.6</v>
      </c>
      <c r="F15" s="179"/>
      <c r="G15" s="179">
        <v>38.200000000000003</v>
      </c>
      <c r="H15" s="179"/>
      <c r="I15" s="179">
        <v>8.4</v>
      </c>
      <c r="J15" s="179"/>
      <c r="K15" s="447">
        <v>43</v>
      </c>
      <c r="L15" s="101" t="s">
        <v>88</v>
      </c>
    </row>
    <row r="16" spans="1:12" s="4" customFormat="1" ht="16.5" customHeight="1" x14ac:dyDescent="0.2">
      <c r="A16" s="425" t="s">
        <v>87</v>
      </c>
      <c r="B16" s="3">
        <v>88.2</v>
      </c>
      <c r="C16" s="179">
        <v>11.5</v>
      </c>
      <c r="D16" s="179"/>
      <c r="E16" s="179">
        <v>5.8</v>
      </c>
      <c r="F16" s="179"/>
      <c r="G16" s="179">
        <v>40.299999999999997</v>
      </c>
      <c r="H16" s="179"/>
      <c r="I16" s="179">
        <v>11.4</v>
      </c>
      <c r="J16" s="179"/>
      <c r="K16" s="447">
        <v>43.2</v>
      </c>
      <c r="L16" s="101" t="s">
        <v>86</v>
      </c>
    </row>
    <row r="17" spans="1:12" s="4" customFormat="1" ht="16.5" customHeight="1" x14ac:dyDescent="0.2">
      <c r="A17" s="102" t="s">
        <v>85</v>
      </c>
      <c r="B17" s="3">
        <v>88</v>
      </c>
      <c r="C17" s="179">
        <v>11.7</v>
      </c>
      <c r="D17" s="179"/>
      <c r="E17" s="179">
        <v>5.8</v>
      </c>
      <c r="F17" s="179"/>
      <c r="G17" s="179">
        <v>39.4</v>
      </c>
      <c r="H17" s="179"/>
      <c r="I17" s="179">
        <v>12.2</v>
      </c>
      <c r="J17" s="179"/>
      <c r="K17" s="447">
        <v>44.1</v>
      </c>
      <c r="L17" s="101" t="s">
        <v>84</v>
      </c>
    </row>
    <row r="18" spans="1:12" ht="16.5" customHeight="1" x14ac:dyDescent="0.2">
      <c r="A18" s="102" t="s">
        <v>83</v>
      </c>
      <c r="B18" s="3">
        <v>87.6</v>
      </c>
      <c r="C18" s="179">
        <v>12.2</v>
      </c>
      <c r="D18" s="179"/>
      <c r="E18" s="179">
        <v>4.4000000000000004</v>
      </c>
      <c r="F18" s="179"/>
      <c r="G18" s="179">
        <v>38.5</v>
      </c>
      <c r="H18" s="179"/>
      <c r="I18" s="179">
        <v>13.7</v>
      </c>
      <c r="J18" s="179"/>
      <c r="K18" s="447">
        <v>40.700000000000003</v>
      </c>
      <c r="L18" s="101" t="s">
        <v>82</v>
      </c>
    </row>
    <row r="19" spans="1:12" ht="16.5" customHeight="1" x14ac:dyDescent="0.2">
      <c r="A19" s="102" t="s">
        <v>81</v>
      </c>
      <c r="B19" s="3">
        <v>87.9</v>
      </c>
      <c r="C19" s="179">
        <v>12.1</v>
      </c>
      <c r="D19" s="179"/>
      <c r="E19" s="179">
        <v>4.5999999999999996</v>
      </c>
      <c r="F19" s="179"/>
      <c r="G19" s="179">
        <v>36.200000000000003</v>
      </c>
      <c r="H19" s="179"/>
      <c r="I19" s="179">
        <v>11.7</v>
      </c>
      <c r="J19" s="179"/>
      <c r="K19" s="447">
        <v>41.2</v>
      </c>
      <c r="L19" s="101" t="s">
        <v>80</v>
      </c>
    </row>
    <row r="20" spans="1:12" ht="16.5" customHeight="1" x14ac:dyDescent="0.2">
      <c r="A20" s="102" t="s">
        <v>79</v>
      </c>
      <c r="B20" s="3">
        <v>89.3</v>
      </c>
      <c r="C20" s="179">
        <v>10.199999999999999</v>
      </c>
      <c r="D20" s="179"/>
      <c r="E20" s="179">
        <v>5.0999999999999996</v>
      </c>
      <c r="F20" s="179"/>
      <c r="G20" s="179">
        <v>30.9</v>
      </c>
      <c r="H20" s="179"/>
      <c r="I20" s="179">
        <v>11.2</v>
      </c>
      <c r="J20" s="179"/>
      <c r="K20" s="447">
        <v>36.799999999999997</v>
      </c>
      <c r="L20" s="101" t="s">
        <v>78</v>
      </c>
    </row>
    <row r="21" spans="1:12" ht="16.5" customHeight="1" x14ac:dyDescent="0.2">
      <c r="A21" s="102" t="s">
        <v>77</v>
      </c>
      <c r="B21" s="3">
        <v>93.8</v>
      </c>
      <c r="C21" s="179">
        <v>6.2</v>
      </c>
      <c r="D21" s="179"/>
      <c r="E21" s="179">
        <v>2.9</v>
      </c>
      <c r="F21" s="179"/>
      <c r="G21" s="179">
        <v>24.5</v>
      </c>
      <c r="H21" s="179"/>
      <c r="I21" s="179">
        <v>8</v>
      </c>
      <c r="J21" s="179"/>
      <c r="K21" s="447">
        <v>29.8</v>
      </c>
      <c r="L21" s="101" t="s">
        <v>76</v>
      </c>
    </row>
    <row r="22" spans="1:12" ht="16.5" customHeight="1" x14ac:dyDescent="0.2">
      <c r="A22" s="102" t="s">
        <v>75</v>
      </c>
      <c r="B22" s="3">
        <v>94.5</v>
      </c>
      <c r="C22" s="179">
        <v>5.2</v>
      </c>
      <c r="D22" s="179"/>
      <c r="E22" s="179">
        <v>3.6</v>
      </c>
      <c r="F22" s="179"/>
      <c r="G22" s="179">
        <v>27.5</v>
      </c>
      <c r="H22" s="179"/>
      <c r="I22" s="179">
        <v>9.5</v>
      </c>
      <c r="J22" s="179"/>
      <c r="K22" s="447">
        <v>33.200000000000003</v>
      </c>
      <c r="L22" s="101" t="s">
        <v>74</v>
      </c>
    </row>
    <row r="23" spans="1:12" ht="16.5" customHeight="1" x14ac:dyDescent="0.2">
      <c r="A23" s="102" t="s">
        <v>73</v>
      </c>
      <c r="B23" s="3">
        <v>98.2</v>
      </c>
      <c r="C23" s="179">
        <v>1.6</v>
      </c>
      <c r="D23" s="179"/>
      <c r="E23" s="179">
        <v>1.7</v>
      </c>
      <c r="F23" s="179"/>
      <c r="G23" s="179">
        <v>18.600000000000001</v>
      </c>
      <c r="H23" s="179"/>
      <c r="I23" s="179">
        <v>0.9</v>
      </c>
      <c r="J23" s="179"/>
      <c r="K23" s="447">
        <v>19.399999999999999</v>
      </c>
      <c r="L23" s="101" t="s">
        <v>72</v>
      </c>
    </row>
    <row r="24" spans="1:12" ht="16.5" customHeight="1" x14ac:dyDescent="0.2">
      <c r="A24" s="440" t="s">
        <v>71</v>
      </c>
      <c r="B24" s="441">
        <v>99.6</v>
      </c>
      <c r="C24" s="453">
        <v>0.4</v>
      </c>
      <c r="D24" s="453"/>
      <c r="E24" s="453">
        <v>1.6</v>
      </c>
      <c r="F24" s="453"/>
      <c r="G24" s="453">
        <v>23.2</v>
      </c>
      <c r="H24" s="453"/>
      <c r="I24" s="453">
        <v>5.6</v>
      </c>
      <c r="J24" s="453"/>
      <c r="K24" s="454">
        <v>27.1</v>
      </c>
      <c r="L24" s="388" t="s">
        <v>70</v>
      </c>
    </row>
    <row r="25" spans="1:12" ht="42" customHeight="1" x14ac:dyDescent="0.2">
      <c r="A25" s="1003" t="s">
        <v>787</v>
      </c>
      <c r="B25" s="1003"/>
      <c r="C25" s="1003"/>
      <c r="D25" s="1003"/>
      <c r="E25" s="1003"/>
      <c r="F25" s="1003"/>
      <c r="G25" s="1003"/>
      <c r="H25" s="1003"/>
      <c r="I25" s="1003"/>
      <c r="J25" s="1003"/>
      <c r="K25" s="1003"/>
      <c r="L25" s="1003"/>
    </row>
    <row r="26" spans="1:12" ht="45.75" customHeight="1" x14ac:dyDescent="0.2">
      <c r="A26" s="1004" t="s">
        <v>751</v>
      </c>
      <c r="B26" s="1004"/>
      <c r="C26" s="1004"/>
      <c r="D26" s="1004"/>
      <c r="E26" s="1004"/>
      <c r="F26" s="1004"/>
      <c r="G26" s="1004"/>
      <c r="H26" s="1004"/>
      <c r="I26" s="1004"/>
      <c r="J26" s="1004"/>
      <c r="K26" s="1004"/>
      <c r="L26" s="1004"/>
    </row>
    <row r="27" spans="1:12" ht="6" customHeight="1" x14ac:dyDescent="0.2"/>
    <row r="28" spans="1:12" ht="16.5" customHeight="1" x14ac:dyDescent="0.2">
      <c r="A28" s="1005" t="s">
        <v>290</v>
      </c>
      <c r="B28" s="984" t="s">
        <v>355</v>
      </c>
      <c r="C28" s="985"/>
      <c r="D28" s="985"/>
      <c r="E28" s="985"/>
      <c r="F28" s="255"/>
      <c r="G28" s="997" t="s">
        <v>486</v>
      </c>
      <c r="H28" s="997"/>
      <c r="I28" s="998"/>
      <c r="J28" s="999" t="s">
        <v>749</v>
      </c>
      <c r="K28" s="1000"/>
      <c r="L28" s="991" t="s">
        <v>406</v>
      </c>
    </row>
    <row r="29" spans="1:12" ht="16.5" customHeight="1" x14ac:dyDescent="0.2">
      <c r="A29" s="729"/>
      <c r="B29" s="1006" t="s">
        <v>250</v>
      </c>
      <c r="C29" s="1007"/>
      <c r="D29" s="1008" t="s">
        <v>245</v>
      </c>
      <c r="E29" s="1007"/>
      <c r="F29" s="1008" t="s">
        <v>247</v>
      </c>
      <c r="G29" s="1007"/>
      <c r="H29" s="1008" t="s">
        <v>244</v>
      </c>
      <c r="I29" s="1009"/>
      <c r="J29" s="1001"/>
      <c r="K29" s="1002"/>
      <c r="L29" s="727"/>
    </row>
    <row r="30" spans="1:12" ht="24.75" customHeight="1" x14ac:dyDescent="0.2">
      <c r="A30" s="902"/>
      <c r="B30" s="969" t="s">
        <v>242</v>
      </c>
      <c r="C30" s="971"/>
      <c r="D30" s="969" t="s">
        <v>241</v>
      </c>
      <c r="E30" s="971"/>
      <c r="F30" s="969" t="s">
        <v>243</v>
      </c>
      <c r="G30" s="971"/>
      <c r="H30" s="969" t="s">
        <v>240</v>
      </c>
      <c r="I30" s="971"/>
      <c r="J30" s="916" t="s">
        <v>750</v>
      </c>
      <c r="K30" s="829"/>
      <c r="L30" s="904"/>
    </row>
    <row r="31" spans="1:12" ht="16.5" customHeight="1" x14ac:dyDescent="0.2">
      <c r="A31" s="292" t="s">
        <v>69</v>
      </c>
      <c r="B31" s="295"/>
      <c r="C31" s="276"/>
      <c r="D31" s="296"/>
      <c r="E31" s="276"/>
      <c r="F31" s="275"/>
      <c r="G31" s="276"/>
      <c r="H31" s="275"/>
      <c r="I31" s="276"/>
      <c r="J31" s="276"/>
      <c r="K31" s="275"/>
      <c r="L31" s="266" t="s">
        <v>68</v>
      </c>
    </row>
    <row r="32" spans="1:12" ht="16.5" customHeight="1" x14ac:dyDescent="0.2">
      <c r="A32" s="98" t="s">
        <v>67</v>
      </c>
      <c r="B32" s="2">
        <v>90.5</v>
      </c>
      <c r="C32" s="179">
        <v>9.9</v>
      </c>
      <c r="D32" s="179"/>
      <c r="E32" s="179">
        <v>5.5</v>
      </c>
      <c r="F32" s="179"/>
      <c r="G32" s="179">
        <v>33.299999999999997</v>
      </c>
      <c r="H32" s="179"/>
      <c r="I32" s="179">
        <v>9.6</v>
      </c>
      <c r="J32" s="179"/>
      <c r="K32" s="447">
        <v>38.1</v>
      </c>
      <c r="L32" s="101" t="s">
        <v>66</v>
      </c>
    </row>
    <row r="33" spans="1:12" ht="16.5" customHeight="1" x14ac:dyDescent="0.2">
      <c r="A33" s="98" t="s">
        <v>65</v>
      </c>
      <c r="B33" s="2">
        <v>90.8</v>
      </c>
      <c r="C33" s="179">
        <v>9.9</v>
      </c>
      <c r="D33" s="179"/>
      <c r="E33" s="179">
        <v>5.6</v>
      </c>
      <c r="F33" s="179"/>
      <c r="G33" s="179">
        <v>35.5</v>
      </c>
      <c r="H33" s="179"/>
      <c r="I33" s="179">
        <v>13.1</v>
      </c>
      <c r="J33" s="179"/>
      <c r="K33" s="447">
        <v>40.6</v>
      </c>
      <c r="L33" s="101" t="s">
        <v>64</v>
      </c>
    </row>
    <row r="34" spans="1:12" s="4" customFormat="1" ht="16.5" customHeight="1" x14ac:dyDescent="0.2">
      <c r="A34" s="98" t="s">
        <v>63</v>
      </c>
      <c r="B34" s="2">
        <v>90.5</v>
      </c>
      <c r="C34" s="179">
        <v>9.8000000000000007</v>
      </c>
      <c r="D34" s="179"/>
      <c r="E34" s="179">
        <v>4</v>
      </c>
      <c r="F34" s="179"/>
      <c r="G34" s="179">
        <v>34.299999999999997</v>
      </c>
      <c r="H34" s="179"/>
      <c r="I34" s="179">
        <v>10.6</v>
      </c>
      <c r="J34" s="179"/>
      <c r="K34" s="447">
        <v>38</v>
      </c>
      <c r="L34" s="101" t="s">
        <v>62</v>
      </c>
    </row>
    <row r="35" spans="1:12" ht="16.5" customHeight="1" x14ac:dyDescent="0.2">
      <c r="A35" s="100" t="s">
        <v>56</v>
      </c>
      <c r="B35" s="2"/>
      <c r="C35" s="179"/>
      <c r="D35" s="179"/>
      <c r="E35" s="179"/>
      <c r="F35" s="179"/>
      <c r="G35" s="179"/>
      <c r="H35" s="179"/>
      <c r="I35" s="179"/>
      <c r="J35" s="179"/>
      <c r="K35" s="447"/>
      <c r="L35" s="99" t="s">
        <v>55</v>
      </c>
    </row>
    <row r="36" spans="1:12" ht="16.5" customHeight="1" x14ac:dyDescent="0.2">
      <c r="A36" s="98" t="s">
        <v>54</v>
      </c>
      <c r="B36" s="2">
        <v>89.5</v>
      </c>
      <c r="C36" s="179">
        <v>10.1</v>
      </c>
      <c r="D36" s="179"/>
      <c r="E36" s="179">
        <v>4.7</v>
      </c>
      <c r="F36" s="179"/>
      <c r="G36" s="179">
        <v>34.6</v>
      </c>
      <c r="H36" s="179"/>
      <c r="I36" s="179">
        <v>10.8</v>
      </c>
      <c r="J36" s="179"/>
      <c r="K36" s="447">
        <v>38.9</v>
      </c>
      <c r="L36" s="93" t="s">
        <v>380</v>
      </c>
    </row>
    <row r="37" spans="1:12" ht="16.5" customHeight="1" x14ac:dyDescent="0.2">
      <c r="A37" s="98" t="s">
        <v>53</v>
      </c>
      <c r="B37" s="2">
        <v>76.3</v>
      </c>
      <c r="C37" s="179">
        <v>7.9</v>
      </c>
      <c r="D37" s="179"/>
      <c r="E37" s="179">
        <v>4</v>
      </c>
      <c r="F37" s="179"/>
      <c r="G37" s="179">
        <v>31.4</v>
      </c>
      <c r="H37" s="179"/>
      <c r="I37" s="179">
        <v>10.4</v>
      </c>
      <c r="J37" s="179"/>
      <c r="K37" s="447">
        <v>34.5</v>
      </c>
      <c r="L37" s="93" t="s">
        <v>381</v>
      </c>
    </row>
    <row r="38" spans="1:12" ht="16.5" customHeight="1" x14ac:dyDescent="0.2">
      <c r="A38" s="100" t="s">
        <v>52</v>
      </c>
      <c r="B38" s="2">
        <v>90.4</v>
      </c>
      <c r="C38" s="179"/>
      <c r="D38" s="179"/>
      <c r="E38" s="179"/>
      <c r="F38" s="179"/>
      <c r="G38" s="179"/>
      <c r="H38" s="179"/>
      <c r="I38" s="179"/>
      <c r="J38" s="179"/>
      <c r="K38" s="447"/>
      <c r="L38" s="99" t="s">
        <v>51</v>
      </c>
    </row>
    <row r="39" spans="1:12" ht="16.5" customHeight="1" x14ac:dyDescent="0.2">
      <c r="A39" s="98" t="s">
        <v>50</v>
      </c>
      <c r="B39" s="2"/>
      <c r="C39" s="179">
        <v>10.9</v>
      </c>
      <c r="D39" s="179"/>
      <c r="E39" s="179">
        <v>4.5</v>
      </c>
      <c r="F39" s="179"/>
      <c r="G39" s="179">
        <v>32.799999999999997</v>
      </c>
      <c r="H39" s="179"/>
      <c r="I39" s="179">
        <v>11.3</v>
      </c>
      <c r="J39" s="179"/>
      <c r="K39" s="447">
        <v>37.700000000000003</v>
      </c>
      <c r="L39" s="93" t="s">
        <v>311</v>
      </c>
    </row>
    <row r="40" spans="1:12" ht="16.5" customHeight="1" x14ac:dyDescent="0.2">
      <c r="A40" s="98" t="s">
        <v>49</v>
      </c>
      <c r="B40" s="2">
        <v>89.7</v>
      </c>
      <c r="C40" s="179">
        <v>10.8</v>
      </c>
      <c r="D40" s="179"/>
      <c r="E40" s="179">
        <v>5.5</v>
      </c>
      <c r="F40" s="179"/>
      <c r="G40" s="179">
        <v>36.4</v>
      </c>
      <c r="H40" s="179"/>
      <c r="I40" s="179">
        <v>12.1</v>
      </c>
      <c r="J40" s="179"/>
      <c r="K40" s="447">
        <v>40.700000000000003</v>
      </c>
      <c r="L40" s="93" t="s">
        <v>310</v>
      </c>
    </row>
    <row r="41" spans="1:12" ht="24.75" customHeight="1" x14ac:dyDescent="0.2">
      <c r="A41" s="98" t="s">
        <v>796</v>
      </c>
      <c r="B41" s="2">
        <v>91.6</v>
      </c>
      <c r="C41" s="179">
        <v>7.2</v>
      </c>
      <c r="D41" s="179"/>
      <c r="E41" s="179">
        <v>4</v>
      </c>
      <c r="F41" s="179"/>
      <c r="G41" s="179">
        <v>34.799999999999997</v>
      </c>
      <c r="H41" s="179"/>
      <c r="I41" s="179">
        <v>8.5</v>
      </c>
      <c r="J41" s="179"/>
      <c r="K41" s="447">
        <v>37.700000000000003</v>
      </c>
      <c r="L41" s="93" t="s">
        <v>797</v>
      </c>
    </row>
    <row r="42" spans="1:12" ht="16.5" customHeight="1" x14ac:dyDescent="0.2">
      <c r="A42" s="100" t="s">
        <v>48</v>
      </c>
      <c r="B42" s="3"/>
      <c r="C42" s="179"/>
      <c r="D42" s="179"/>
      <c r="E42" s="179"/>
      <c r="F42" s="179"/>
      <c r="G42" s="179"/>
      <c r="H42" s="179"/>
      <c r="I42" s="179"/>
      <c r="J42" s="179"/>
      <c r="K42" s="447"/>
      <c r="L42" s="99" t="s">
        <v>47</v>
      </c>
    </row>
    <row r="43" spans="1:12" ht="16.5" customHeight="1" x14ac:dyDescent="0.2">
      <c r="A43" s="98" t="s">
        <v>46</v>
      </c>
      <c r="B43" s="3">
        <v>94.8</v>
      </c>
      <c r="C43" s="179">
        <v>9.8000000000000007</v>
      </c>
      <c r="D43" s="179"/>
      <c r="E43" s="179">
        <v>4.5999999999999996</v>
      </c>
      <c r="F43" s="179"/>
      <c r="G43" s="179">
        <v>34.299999999999997</v>
      </c>
      <c r="H43" s="179"/>
      <c r="I43" s="179">
        <v>10.7</v>
      </c>
      <c r="J43" s="179"/>
      <c r="K43" s="447">
        <v>38.5</v>
      </c>
      <c r="L43" s="114" t="s">
        <v>45</v>
      </c>
    </row>
    <row r="44" spans="1:12" ht="16.5" customHeight="1" x14ac:dyDescent="0.2">
      <c r="A44" s="98" t="s">
        <v>44</v>
      </c>
      <c r="B44" s="3">
        <v>90.3</v>
      </c>
      <c r="C44" s="179">
        <v>14.4</v>
      </c>
      <c r="D44" s="179"/>
      <c r="E44" s="179">
        <v>0</v>
      </c>
      <c r="F44" s="179"/>
      <c r="G44" s="179">
        <v>36</v>
      </c>
      <c r="H44" s="179"/>
      <c r="I44" s="179">
        <v>26.1</v>
      </c>
      <c r="J44" s="179"/>
      <c r="K44" s="447">
        <v>41.2</v>
      </c>
      <c r="L44" s="114" t="s">
        <v>43</v>
      </c>
    </row>
    <row r="45" spans="1:12" ht="16.5" customHeight="1" x14ac:dyDescent="0.2">
      <c r="A45" s="176" t="s">
        <v>42</v>
      </c>
      <c r="B45" s="277">
        <v>87.2</v>
      </c>
      <c r="C45" s="448">
        <v>0</v>
      </c>
      <c r="D45" s="448"/>
      <c r="E45" s="448">
        <v>0</v>
      </c>
      <c r="F45" s="448"/>
      <c r="G45" s="448">
        <v>10.7</v>
      </c>
      <c r="H45" s="448"/>
      <c r="I45" s="448">
        <v>0</v>
      </c>
      <c r="J45" s="448"/>
      <c r="K45" s="449">
        <v>10.7</v>
      </c>
      <c r="L45" s="175" t="s">
        <v>41</v>
      </c>
    </row>
    <row r="46" spans="1:12" ht="16.5" customHeight="1" x14ac:dyDescent="0.2">
      <c r="C46" s="455"/>
      <c r="D46" s="455"/>
      <c r="E46" s="455"/>
      <c r="F46" s="455"/>
      <c r="G46" s="455"/>
      <c r="H46" s="455"/>
      <c r="I46" s="455"/>
      <c r="J46" s="455"/>
      <c r="K46" s="455"/>
    </row>
    <row r="47" spans="1:12" ht="16.5" customHeight="1" x14ac:dyDescent="0.2">
      <c r="C47" s="455"/>
      <c r="D47" s="455"/>
      <c r="E47" s="455"/>
      <c r="F47" s="455"/>
      <c r="G47" s="455"/>
      <c r="H47" s="455"/>
      <c r="I47" s="455"/>
      <c r="J47" s="455"/>
      <c r="K47" s="455"/>
    </row>
    <row r="48" spans="1:12" x14ac:dyDescent="0.2">
      <c r="C48" s="455"/>
      <c r="D48" s="455"/>
      <c r="E48" s="455"/>
      <c r="F48" s="455"/>
      <c r="G48" s="455"/>
      <c r="H48" s="455"/>
      <c r="I48" s="455"/>
      <c r="J48" s="455"/>
      <c r="K48" s="455"/>
    </row>
    <row r="49" spans="3:11" x14ac:dyDescent="0.2">
      <c r="C49" s="455"/>
      <c r="D49" s="455"/>
      <c r="E49" s="455"/>
      <c r="F49" s="455"/>
      <c r="G49" s="455"/>
      <c r="H49" s="455"/>
      <c r="I49" s="455"/>
      <c r="J49" s="455"/>
      <c r="K49" s="455"/>
    </row>
    <row r="50" spans="3:11" x14ac:dyDescent="0.2">
      <c r="C50" s="455"/>
      <c r="D50" s="455"/>
      <c r="E50" s="455"/>
      <c r="F50" s="455"/>
      <c r="G50" s="455"/>
      <c r="H50" s="455"/>
      <c r="I50" s="455"/>
      <c r="J50" s="455"/>
      <c r="K50" s="455"/>
    </row>
  </sheetData>
  <mergeCells count="32">
    <mergeCell ref="G28:I28"/>
    <mergeCell ref="J28:K29"/>
    <mergeCell ref="G4:I4"/>
    <mergeCell ref="J4:K5"/>
    <mergeCell ref="B6:C6"/>
    <mergeCell ref="A25:L25"/>
    <mergeCell ref="A26:L26"/>
    <mergeCell ref="A28:A30"/>
    <mergeCell ref="L28:L30"/>
    <mergeCell ref="B29:C29"/>
    <mergeCell ref="H29:I29"/>
    <mergeCell ref="F30:G30"/>
    <mergeCell ref="H30:I30"/>
    <mergeCell ref="J30:K30"/>
    <mergeCell ref="D29:E29"/>
    <mergeCell ref="F29:G29"/>
    <mergeCell ref="B28:E28"/>
    <mergeCell ref="D30:E30"/>
    <mergeCell ref="B30:C30"/>
    <mergeCell ref="A1:L1"/>
    <mergeCell ref="A2:L2"/>
    <mergeCell ref="A4:A6"/>
    <mergeCell ref="L4:L6"/>
    <mergeCell ref="B5:C5"/>
    <mergeCell ref="D5:E5"/>
    <mergeCell ref="F5:G5"/>
    <mergeCell ref="B4:E4"/>
    <mergeCell ref="H5:I5"/>
    <mergeCell ref="F6:G6"/>
    <mergeCell ref="H6:I6"/>
    <mergeCell ref="J6:K6"/>
    <mergeCell ref="D6:E6"/>
  </mergeCells>
  <printOptions horizontalCentered="1"/>
  <pageMargins left="0.59055118110236227" right="0.59055118110236227" top="0.78740157480314965" bottom="0.59055118110236227" header="0.39370078740157483" footer="0.39370078740157483"/>
  <pageSetup paperSize="9"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rowBreaks count="1" manualBreakCount="1">
    <brk id="24" max="1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L39"/>
  <sheetViews>
    <sheetView rightToLeft="1" tabSelected="1" view="pageBreakPreview" zoomScale="140" zoomScaleNormal="100" zoomScaleSheetLayoutView="140" workbookViewId="0">
      <selection activeCell="K18" sqref="K18"/>
    </sheetView>
  </sheetViews>
  <sheetFormatPr defaultColWidth="9.125" defaultRowHeight="14.25" x14ac:dyDescent="0.2"/>
  <cols>
    <col min="1" max="1" width="20.625" style="1" customWidth="1"/>
    <col min="2" max="2" width="0.75" style="1" hidden="1" customWidth="1"/>
    <col min="3" max="3" width="0.375" style="1" hidden="1" customWidth="1"/>
    <col min="4" max="4" width="1.75" style="1" hidden="1" customWidth="1"/>
    <col min="5" max="5" width="17.75" style="1" customWidth="1"/>
    <col min="6" max="6" width="4.25" style="1" hidden="1" customWidth="1"/>
    <col min="7" max="7" width="16" style="1" customWidth="1"/>
    <col min="8" max="8" width="1.625" style="1" hidden="1" customWidth="1"/>
    <col min="9" max="9" width="12.125" style="1" customWidth="1"/>
    <col min="10" max="10" width="1.25" style="1" hidden="1" customWidth="1"/>
    <col min="11" max="11" width="16.75" style="1" customWidth="1"/>
    <col min="12" max="12" width="22.75" style="1" customWidth="1"/>
    <col min="13" max="16384" width="9.125" style="1"/>
  </cols>
  <sheetData>
    <row r="1" spans="1:12" ht="40.5" customHeight="1" x14ac:dyDescent="0.2">
      <c r="A1" s="847" t="s">
        <v>788</v>
      </c>
      <c r="B1" s="847"/>
      <c r="C1" s="847"/>
      <c r="D1" s="847"/>
      <c r="E1" s="847"/>
      <c r="F1" s="847"/>
      <c r="G1" s="847"/>
      <c r="H1" s="847"/>
      <c r="I1" s="847"/>
      <c r="J1" s="847"/>
      <c r="K1" s="847"/>
      <c r="L1" s="847"/>
    </row>
    <row r="2" spans="1:12" ht="29.25" customHeight="1" x14ac:dyDescent="0.2">
      <c r="A2" s="848" t="s">
        <v>632</v>
      </c>
      <c r="B2" s="848"/>
      <c r="C2" s="848"/>
      <c r="D2" s="848"/>
      <c r="E2" s="848"/>
      <c r="F2" s="848"/>
      <c r="G2" s="848"/>
      <c r="H2" s="848"/>
      <c r="I2" s="848"/>
      <c r="J2" s="848"/>
      <c r="K2" s="848"/>
      <c r="L2" s="848"/>
    </row>
    <row r="3" spans="1:12" ht="6" customHeight="1" x14ac:dyDescent="0.2"/>
    <row r="4" spans="1:12" ht="16.5" customHeight="1" x14ac:dyDescent="0.2">
      <c r="A4" s="1012" t="s">
        <v>61</v>
      </c>
      <c r="B4" s="72" t="s">
        <v>254</v>
      </c>
      <c r="C4" s="71"/>
      <c r="D4" s="71"/>
      <c r="E4" s="442" t="s">
        <v>254</v>
      </c>
      <c r="F4" s="70"/>
      <c r="G4" s="1018" t="s">
        <v>630</v>
      </c>
      <c r="H4" s="1018"/>
      <c r="I4" s="1019"/>
      <c r="J4" s="1016" t="s">
        <v>752</v>
      </c>
      <c r="K4" s="1017"/>
      <c r="L4" s="1013" t="s">
        <v>57</v>
      </c>
    </row>
    <row r="5" spans="1:12" ht="16.5" customHeight="1" x14ac:dyDescent="0.2">
      <c r="A5" s="806"/>
      <c r="B5" s="55" t="s">
        <v>252</v>
      </c>
      <c r="C5" s="55" t="s">
        <v>251</v>
      </c>
      <c r="D5" s="809" t="s">
        <v>250</v>
      </c>
      <c r="E5" s="810"/>
      <c r="F5" s="809" t="s">
        <v>247</v>
      </c>
      <c r="G5" s="810"/>
      <c r="H5" s="809" t="s">
        <v>244</v>
      </c>
      <c r="I5" s="810"/>
      <c r="J5" s="914"/>
      <c r="K5" s="915"/>
      <c r="L5" s="727"/>
    </row>
    <row r="6" spans="1:12" ht="24.75" customHeight="1" x14ac:dyDescent="0.2">
      <c r="A6" s="729"/>
      <c r="B6" s="302" t="s">
        <v>249</v>
      </c>
      <c r="C6" s="302" t="s">
        <v>248</v>
      </c>
      <c r="D6" s="1010" t="s">
        <v>242</v>
      </c>
      <c r="E6" s="1011"/>
      <c r="F6" s="1010" t="s">
        <v>243</v>
      </c>
      <c r="G6" s="1011"/>
      <c r="H6" s="1010" t="s">
        <v>240</v>
      </c>
      <c r="I6" s="1011"/>
      <c r="J6" s="1014" t="s">
        <v>489</v>
      </c>
      <c r="K6" s="1015"/>
      <c r="L6" s="727"/>
    </row>
    <row r="7" spans="1:12" ht="16.5" customHeight="1" x14ac:dyDescent="0.2">
      <c r="A7" s="322" t="s">
        <v>22</v>
      </c>
      <c r="B7" s="323">
        <v>95.4</v>
      </c>
      <c r="C7" s="43">
        <v>93.4</v>
      </c>
      <c r="D7" s="43">
        <v>86.6</v>
      </c>
      <c r="E7" s="452">
        <v>13.4</v>
      </c>
      <c r="F7" s="452">
        <v>78.099999999999994</v>
      </c>
      <c r="G7" s="452">
        <v>21.9</v>
      </c>
      <c r="H7" s="452">
        <v>96.9</v>
      </c>
      <c r="I7" s="452">
        <v>3.1</v>
      </c>
      <c r="J7" s="452">
        <v>74.900000000000006</v>
      </c>
      <c r="K7" s="452">
        <v>25.1</v>
      </c>
      <c r="L7" s="324" t="s">
        <v>21</v>
      </c>
    </row>
    <row r="8" spans="1:12" ht="16.5" customHeight="1" x14ac:dyDescent="0.2">
      <c r="A8" s="98" t="s">
        <v>20</v>
      </c>
      <c r="B8" s="40">
        <v>95.4</v>
      </c>
      <c r="C8" s="2">
        <v>94.5</v>
      </c>
      <c r="D8" s="31">
        <v>88.8</v>
      </c>
      <c r="E8" s="179">
        <v>11.2</v>
      </c>
      <c r="F8" s="179">
        <v>82.3</v>
      </c>
      <c r="G8" s="179">
        <v>17.7</v>
      </c>
      <c r="H8" s="179">
        <v>97</v>
      </c>
      <c r="I8" s="179">
        <v>3</v>
      </c>
      <c r="J8" s="179">
        <v>78.900000000000006</v>
      </c>
      <c r="K8" s="179">
        <v>21.1</v>
      </c>
      <c r="L8" s="91" t="s">
        <v>19</v>
      </c>
    </row>
    <row r="9" spans="1:12" ht="16.5" customHeight="1" x14ac:dyDescent="0.2">
      <c r="A9" s="98" t="s">
        <v>18</v>
      </c>
      <c r="B9" s="40">
        <v>95.4</v>
      </c>
      <c r="C9" s="2">
        <v>91.6</v>
      </c>
      <c r="D9" s="31">
        <v>83.1</v>
      </c>
      <c r="E9" s="179">
        <v>16.899999999999999</v>
      </c>
      <c r="F9" s="179">
        <v>71.400000000000006</v>
      </c>
      <c r="G9" s="179">
        <v>28.6</v>
      </c>
      <c r="H9" s="179">
        <v>96.7</v>
      </c>
      <c r="I9" s="179">
        <v>3.3</v>
      </c>
      <c r="J9" s="179">
        <v>68.3</v>
      </c>
      <c r="K9" s="179">
        <v>31.7</v>
      </c>
      <c r="L9" s="91" t="s">
        <v>17</v>
      </c>
    </row>
    <row r="10" spans="1:12" s="4" customFormat="1" ht="16.5" customHeight="1" x14ac:dyDescent="0.2">
      <c r="A10" s="104" t="s">
        <v>99</v>
      </c>
      <c r="B10" s="40"/>
      <c r="C10" s="2"/>
      <c r="D10" s="31"/>
      <c r="E10" s="179"/>
      <c r="F10" s="179"/>
      <c r="G10" s="179"/>
      <c r="H10" s="179"/>
      <c r="I10" s="179"/>
      <c r="J10" s="179"/>
      <c r="K10" s="179"/>
      <c r="L10" s="178" t="s">
        <v>98</v>
      </c>
    </row>
    <row r="11" spans="1:12" ht="16.5" customHeight="1" x14ac:dyDescent="0.2">
      <c r="A11" s="98" t="s">
        <v>97</v>
      </c>
      <c r="B11" s="40">
        <v>95.3</v>
      </c>
      <c r="C11" s="2">
        <v>93.4</v>
      </c>
      <c r="D11" s="31">
        <v>86.8</v>
      </c>
      <c r="E11" s="179">
        <v>13.2</v>
      </c>
      <c r="F11" s="179">
        <v>77.5</v>
      </c>
      <c r="G11" s="179">
        <v>22.5</v>
      </c>
      <c r="H11" s="179">
        <v>97.1</v>
      </c>
      <c r="I11" s="179">
        <v>2.9</v>
      </c>
      <c r="J11" s="179">
        <v>74.2</v>
      </c>
      <c r="K11" s="179">
        <v>25.8</v>
      </c>
      <c r="L11" s="174" t="s">
        <v>96</v>
      </c>
    </row>
    <row r="12" spans="1:12" ht="16.5" customHeight="1" x14ac:dyDescent="0.2">
      <c r="A12" s="98" t="s">
        <v>95</v>
      </c>
      <c r="B12" s="40">
        <v>95.5</v>
      </c>
      <c r="C12" s="2">
        <v>94.1</v>
      </c>
      <c r="D12" s="31">
        <v>89.4</v>
      </c>
      <c r="E12" s="179">
        <v>10.6</v>
      </c>
      <c r="F12" s="179">
        <v>85.3</v>
      </c>
      <c r="G12" s="179">
        <v>14.7</v>
      </c>
      <c r="H12" s="179">
        <v>96.9</v>
      </c>
      <c r="I12" s="179">
        <v>3.1</v>
      </c>
      <c r="J12" s="179">
        <v>82.2</v>
      </c>
      <c r="K12" s="179">
        <v>17.8</v>
      </c>
      <c r="L12" s="174" t="s">
        <v>94</v>
      </c>
    </row>
    <row r="13" spans="1:12" s="4" customFormat="1" ht="16.5" customHeight="1" x14ac:dyDescent="0.2">
      <c r="A13" s="98" t="s">
        <v>93</v>
      </c>
      <c r="B13" s="40">
        <v>94.6</v>
      </c>
      <c r="C13" s="2">
        <v>91.7</v>
      </c>
      <c r="D13" s="31">
        <v>79.8</v>
      </c>
      <c r="E13" s="179">
        <v>20.2</v>
      </c>
      <c r="F13" s="179">
        <v>71.099999999999994</v>
      </c>
      <c r="G13" s="179">
        <v>28.9</v>
      </c>
      <c r="H13" s="179">
        <v>95.4</v>
      </c>
      <c r="I13" s="179">
        <v>4.5999999999999996</v>
      </c>
      <c r="J13" s="179">
        <v>67.2</v>
      </c>
      <c r="K13" s="179">
        <v>32.799999999999997</v>
      </c>
      <c r="L13" s="174" t="s">
        <v>92</v>
      </c>
    </row>
    <row r="14" spans="1:12" ht="16.5" customHeight="1" x14ac:dyDescent="0.2">
      <c r="A14" s="100" t="s">
        <v>91</v>
      </c>
      <c r="B14" s="40"/>
      <c r="C14" s="2"/>
      <c r="D14" s="31"/>
      <c r="E14" s="179"/>
      <c r="F14" s="179"/>
      <c r="G14" s="179"/>
      <c r="H14" s="179"/>
      <c r="I14" s="179"/>
      <c r="J14" s="179"/>
      <c r="K14" s="179"/>
      <c r="L14" s="173" t="s">
        <v>90</v>
      </c>
    </row>
    <row r="15" spans="1:12" ht="16.5" customHeight="1" x14ac:dyDescent="0.2">
      <c r="A15" s="325" t="s">
        <v>289</v>
      </c>
      <c r="B15" s="40"/>
      <c r="C15" s="2"/>
      <c r="D15" s="31"/>
      <c r="E15" s="179">
        <v>0</v>
      </c>
      <c r="F15" s="179"/>
      <c r="G15" s="179">
        <v>0</v>
      </c>
      <c r="H15" s="179"/>
      <c r="I15" s="179">
        <v>0</v>
      </c>
      <c r="J15" s="179"/>
      <c r="K15" s="179">
        <v>0</v>
      </c>
      <c r="L15" s="174" t="s">
        <v>288</v>
      </c>
    </row>
    <row r="16" spans="1:12" s="4" customFormat="1" ht="16.5" customHeight="1" x14ac:dyDescent="0.2">
      <c r="A16" s="325" t="s">
        <v>87</v>
      </c>
      <c r="B16" s="40">
        <v>96.2</v>
      </c>
      <c r="C16" s="2">
        <v>90.1</v>
      </c>
      <c r="D16" s="31">
        <v>79.400000000000006</v>
      </c>
      <c r="E16" s="179">
        <v>20.8</v>
      </c>
      <c r="F16" s="179">
        <v>62.2</v>
      </c>
      <c r="G16" s="179">
        <v>38.1</v>
      </c>
      <c r="H16" s="179">
        <v>97</v>
      </c>
      <c r="I16" s="179">
        <v>3.1</v>
      </c>
      <c r="J16" s="179">
        <v>59</v>
      </c>
      <c r="K16" s="179">
        <v>41.4</v>
      </c>
      <c r="L16" s="174" t="s">
        <v>86</v>
      </c>
    </row>
    <row r="17" spans="1:12" s="4" customFormat="1" ht="16.5" customHeight="1" x14ac:dyDescent="0.2">
      <c r="A17" s="102" t="s">
        <v>85</v>
      </c>
      <c r="B17" s="40">
        <v>93.7</v>
      </c>
      <c r="C17" s="2">
        <v>90.4</v>
      </c>
      <c r="D17" s="31">
        <v>81.599999999999994</v>
      </c>
      <c r="E17" s="179">
        <v>18.399999999999999</v>
      </c>
      <c r="F17" s="179">
        <v>72.400000000000006</v>
      </c>
      <c r="G17" s="179">
        <v>27.6</v>
      </c>
      <c r="H17" s="179">
        <v>96.6</v>
      </c>
      <c r="I17" s="179">
        <v>3.4</v>
      </c>
      <c r="J17" s="179">
        <v>68</v>
      </c>
      <c r="K17" s="179">
        <v>32</v>
      </c>
      <c r="L17" s="174" t="s">
        <v>84</v>
      </c>
    </row>
    <row r="18" spans="1:12" ht="16.5" customHeight="1" x14ac:dyDescent="0.2">
      <c r="A18" s="102" t="s">
        <v>83</v>
      </c>
      <c r="B18" s="40">
        <v>96.1</v>
      </c>
      <c r="C18" s="2">
        <v>94</v>
      </c>
      <c r="D18" s="31">
        <v>85.7</v>
      </c>
      <c r="E18" s="179">
        <v>14.3</v>
      </c>
      <c r="F18" s="179">
        <v>75.5</v>
      </c>
      <c r="G18" s="179">
        <v>24.5</v>
      </c>
      <c r="H18" s="179">
        <v>97.6</v>
      </c>
      <c r="I18" s="179">
        <v>2.4</v>
      </c>
      <c r="J18" s="179">
        <v>72.3</v>
      </c>
      <c r="K18" s="179">
        <v>27.7</v>
      </c>
      <c r="L18" s="174" t="s">
        <v>82</v>
      </c>
    </row>
    <row r="19" spans="1:12" ht="16.5" customHeight="1" x14ac:dyDescent="0.2">
      <c r="A19" s="102" t="s">
        <v>81</v>
      </c>
      <c r="B19" s="40">
        <v>94.4</v>
      </c>
      <c r="C19" s="2">
        <v>92.9</v>
      </c>
      <c r="D19" s="31">
        <v>87.4</v>
      </c>
      <c r="E19" s="179">
        <v>12.6</v>
      </c>
      <c r="F19" s="179">
        <v>76.3</v>
      </c>
      <c r="G19" s="179">
        <v>23.7</v>
      </c>
      <c r="H19" s="179">
        <v>96.2</v>
      </c>
      <c r="I19" s="179">
        <v>3.8</v>
      </c>
      <c r="J19" s="179">
        <v>72.7</v>
      </c>
      <c r="K19" s="179">
        <v>27.3</v>
      </c>
      <c r="L19" s="174" t="s">
        <v>80</v>
      </c>
    </row>
    <row r="20" spans="1:12" ht="16.5" customHeight="1" x14ac:dyDescent="0.2">
      <c r="A20" s="102" t="s">
        <v>79</v>
      </c>
      <c r="B20" s="40">
        <v>95.4</v>
      </c>
      <c r="C20" s="2">
        <v>94.1</v>
      </c>
      <c r="D20" s="31">
        <v>87.2</v>
      </c>
      <c r="E20" s="179">
        <v>12.8</v>
      </c>
      <c r="F20" s="179">
        <v>81.400000000000006</v>
      </c>
      <c r="G20" s="179">
        <v>18.600000000000001</v>
      </c>
      <c r="H20" s="179">
        <v>97.1</v>
      </c>
      <c r="I20" s="179">
        <v>2.9</v>
      </c>
      <c r="J20" s="179">
        <v>78.5</v>
      </c>
      <c r="K20" s="179">
        <v>21.5</v>
      </c>
      <c r="L20" s="174" t="s">
        <v>78</v>
      </c>
    </row>
    <row r="21" spans="1:12" ht="16.5" customHeight="1" x14ac:dyDescent="0.2">
      <c r="A21" s="102" t="s">
        <v>77</v>
      </c>
      <c r="B21" s="40">
        <v>96</v>
      </c>
      <c r="C21" s="2">
        <v>93.4</v>
      </c>
      <c r="D21" s="31">
        <v>88.2</v>
      </c>
      <c r="E21" s="179">
        <v>11.8</v>
      </c>
      <c r="F21" s="179">
        <v>80.8</v>
      </c>
      <c r="G21" s="179">
        <v>19.2</v>
      </c>
      <c r="H21" s="179">
        <v>96.5</v>
      </c>
      <c r="I21" s="179">
        <v>3.5</v>
      </c>
      <c r="J21" s="179">
        <v>77.3</v>
      </c>
      <c r="K21" s="179">
        <v>22.7</v>
      </c>
      <c r="L21" s="174" t="s">
        <v>76</v>
      </c>
    </row>
    <row r="22" spans="1:12" ht="16.5" customHeight="1" x14ac:dyDescent="0.2">
      <c r="A22" s="102" t="s">
        <v>75</v>
      </c>
      <c r="B22" s="40">
        <v>96</v>
      </c>
      <c r="C22" s="2">
        <v>95.1</v>
      </c>
      <c r="D22" s="31">
        <v>90.2</v>
      </c>
      <c r="E22" s="179">
        <v>9.8000000000000007</v>
      </c>
      <c r="F22" s="179">
        <v>82.9</v>
      </c>
      <c r="G22" s="179">
        <v>17.100000000000001</v>
      </c>
      <c r="H22" s="179">
        <v>97.4</v>
      </c>
      <c r="I22" s="179">
        <v>2.6</v>
      </c>
      <c r="J22" s="179">
        <v>80.599999999999994</v>
      </c>
      <c r="K22" s="179">
        <v>19.399999999999999</v>
      </c>
      <c r="L22" s="174" t="s">
        <v>74</v>
      </c>
    </row>
    <row r="23" spans="1:12" ht="16.5" customHeight="1" x14ac:dyDescent="0.2">
      <c r="A23" s="102" t="s">
        <v>73</v>
      </c>
      <c r="B23" s="40">
        <v>97.4</v>
      </c>
      <c r="C23" s="2">
        <v>94.6</v>
      </c>
      <c r="D23" s="31">
        <v>89.7</v>
      </c>
      <c r="E23" s="179">
        <v>10.3</v>
      </c>
      <c r="F23" s="179">
        <v>84.9</v>
      </c>
      <c r="G23" s="179">
        <v>15.1</v>
      </c>
      <c r="H23" s="179">
        <v>97.3</v>
      </c>
      <c r="I23" s="179">
        <v>2.7</v>
      </c>
      <c r="J23" s="179">
        <v>82.7</v>
      </c>
      <c r="K23" s="179">
        <v>17.3</v>
      </c>
      <c r="L23" s="174" t="s">
        <v>72</v>
      </c>
    </row>
    <row r="24" spans="1:12" ht="16.5" customHeight="1" x14ac:dyDescent="0.2">
      <c r="A24" s="291" t="s">
        <v>71</v>
      </c>
      <c r="B24" s="257">
        <v>95.1</v>
      </c>
      <c r="C24" s="257">
        <v>95.5</v>
      </c>
      <c r="D24" s="258">
        <v>89.4</v>
      </c>
      <c r="E24" s="448">
        <v>10.6</v>
      </c>
      <c r="F24" s="448">
        <v>83.6</v>
      </c>
      <c r="G24" s="448">
        <v>16.399999999999999</v>
      </c>
      <c r="H24" s="448">
        <v>96.5</v>
      </c>
      <c r="I24" s="448">
        <v>3.5</v>
      </c>
      <c r="J24" s="448">
        <v>80.599999999999994</v>
      </c>
      <c r="K24" s="448">
        <v>19.399999999999999</v>
      </c>
      <c r="L24" s="298" t="s">
        <v>70</v>
      </c>
    </row>
    <row r="25" spans="1:12" ht="40.5" customHeight="1" x14ac:dyDescent="0.2">
      <c r="A25" s="847" t="s">
        <v>789</v>
      </c>
      <c r="B25" s="847"/>
      <c r="C25" s="847"/>
      <c r="D25" s="847"/>
      <c r="E25" s="847"/>
      <c r="F25" s="847"/>
      <c r="G25" s="847"/>
      <c r="H25" s="847"/>
      <c r="I25" s="847"/>
      <c r="J25" s="847"/>
      <c r="K25" s="847"/>
      <c r="L25" s="847"/>
    </row>
    <row r="26" spans="1:12" ht="31.5" customHeight="1" x14ac:dyDescent="0.2">
      <c r="A26" s="848" t="s">
        <v>753</v>
      </c>
      <c r="B26" s="848"/>
      <c r="C26" s="848"/>
      <c r="D26" s="848"/>
      <c r="E26" s="848"/>
      <c r="F26" s="848"/>
      <c r="G26" s="848"/>
      <c r="H26" s="848"/>
      <c r="I26" s="848"/>
      <c r="J26" s="848"/>
      <c r="K26" s="848"/>
      <c r="L26" s="848"/>
    </row>
    <row r="27" spans="1:12" ht="3" customHeight="1" x14ac:dyDescent="0.2"/>
    <row r="28" spans="1:12" ht="16.5" customHeight="1" x14ac:dyDescent="0.2">
      <c r="A28" s="1020" t="s">
        <v>61</v>
      </c>
      <c r="B28" s="326" t="s">
        <v>254</v>
      </c>
      <c r="C28" s="327"/>
      <c r="D28" s="327"/>
      <c r="E28" s="442" t="s">
        <v>254</v>
      </c>
      <c r="F28" s="70"/>
      <c r="G28" s="1018" t="s">
        <v>630</v>
      </c>
      <c r="H28" s="1018"/>
      <c r="I28" s="1019"/>
      <c r="J28" s="1016" t="s">
        <v>752</v>
      </c>
      <c r="K28" s="1017"/>
      <c r="L28" s="1021" t="s">
        <v>57</v>
      </c>
    </row>
    <row r="29" spans="1:12" ht="16.5" customHeight="1" x14ac:dyDescent="0.2">
      <c r="A29" s="806"/>
      <c r="B29" s="300" t="s">
        <v>252</v>
      </c>
      <c r="C29" s="300" t="s">
        <v>251</v>
      </c>
      <c r="D29" s="809" t="s">
        <v>250</v>
      </c>
      <c r="E29" s="810"/>
      <c r="F29" s="809" t="s">
        <v>247</v>
      </c>
      <c r="G29" s="810"/>
      <c r="H29" s="809" t="s">
        <v>244</v>
      </c>
      <c r="I29" s="810"/>
      <c r="J29" s="914"/>
      <c r="K29" s="915"/>
      <c r="L29" s="727"/>
    </row>
    <row r="30" spans="1:12" ht="23.25" customHeight="1" x14ac:dyDescent="0.2">
      <c r="A30" s="902"/>
      <c r="B30" s="330" t="s">
        <v>249</v>
      </c>
      <c r="C30" s="330" t="s">
        <v>248</v>
      </c>
      <c r="D30" s="1023" t="s">
        <v>242</v>
      </c>
      <c r="E30" s="857"/>
      <c r="F30" s="1023" t="s">
        <v>243</v>
      </c>
      <c r="G30" s="857"/>
      <c r="H30" s="1023" t="s">
        <v>240</v>
      </c>
      <c r="I30" s="857"/>
      <c r="J30" s="1024" t="s">
        <v>489</v>
      </c>
      <c r="K30" s="829"/>
      <c r="L30" s="1022"/>
    </row>
    <row r="31" spans="1:12" ht="16.5" customHeight="1" x14ac:dyDescent="0.2">
      <c r="A31" s="96" t="s">
        <v>56</v>
      </c>
      <c r="B31" s="2"/>
      <c r="C31" s="2"/>
      <c r="D31" s="2"/>
      <c r="E31" s="2"/>
      <c r="F31" s="2"/>
      <c r="G31" s="2"/>
      <c r="H31" s="2"/>
      <c r="I31" s="2"/>
      <c r="J31" s="2"/>
      <c r="K31" s="2"/>
      <c r="L31" s="38" t="s">
        <v>55</v>
      </c>
    </row>
    <row r="32" spans="1:12" ht="16.5" customHeight="1" x14ac:dyDescent="0.2">
      <c r="A32" s="73" t="s">
        <v>295</v>
      </c>
      <c r="B32" s="2">
        <v>95.3</v>
      </c>
      <c r="C32" s="2">
        <v>93.1</v>
      </c>
      <c r="D32" s="2">
        <v>85.8</v>
      </c>
      <c r="E32" s="179">
        <v>16.399999999999999</v>
      </c>
      <c r="F32" s="179">
        <v>77.5</v>
      </c>
      <c r="G32" s="179">
        <v>24.2</v>
      </c>
      <c r="H32" s="179">
        <v>97.2</v>
      </c>
      <c r="I32" s="179">
        <v>3.3</v>
      </c>
      <c r="J32" s="179">
        <v>74.3</v>
      </c>
      <c r="K32" s="179">
        <v>27.5</v>
      </c>
      <c r="L32" s="33" t="s">
        <v>380</v>
      </c>
    </row>
    <row r="33" spans="1:12" ht="16.5" customHeight="1" x14ac:dyDescent="0.2">
      <c r="A33" s="73" t="s">
        <v>294</v>
      </c>
      <c r="B33" s="2">
        <v>90.9</v>
      </c>
      <c r="C33" s="2">
        <v>92.1</v>
      </c>
      <c r="D33" s="2">
        <v>85.9</v>
      </c>
      <c r="E33" s="179">
        <v>12.3</v>
      </c>
      <c r="F33" s="179">
        <v>85.8</v>
      </c>
      <c r="G33" s="179">
        <v>21.1</v>
      </c>
      <c r="H33" s="179">
        <v>95.3</v>
      </c>
      <c r="I33" s="179">
        <v>3</v>
      </c>
      <c r="J33" s="179">
        <v>79.3</v>
      </c>
      <c r="K33" s="179">
        <v>24.3</v>
      </c>
      <c r="L33" s="33" t="s">
        <v>381</v>
      </c>
    </row>
    <row r="34" spans="1:12" ht="16.5" customHeight="1" x14ac:dyDescent="0.2">
      <c r="A34" s="74" t="s">
        <v>52</v>
      </c>
      <c r="B34" s="2"/>
      <c r="C34" s="328"/>
      <c r="D34" s="328"/>
      <c r="E34" s="179"/>
      <c r="F34" s="179"/>
      <c r="G34" s="179"/>
      <c r="H34" s="179"/>
      <c r="I34" s="179"/>
      <c r="J34" s="447"/>
      <c r="K34" s="447"/>
      <c r="L34" s="38" t="s">
        <v>51</v>
      </c>
    </row>
    <row r="35" spans="1:12" ht="16.5" customHeight="1" x14ac:dyDescent="0.2">
      <c r="A35" s="73" t="s">
        <v>50</v>
      </c>
      <c r="B35" s="40">
        <v>95.5</v>
      </c>
      <c r="C35" s="2">
        <v>91.8</v>
      </c>
      <c r="D35" s="2">
        <v>82.8</v>
      </c>
      <c r="E35" s="179">
        <v>13.8</v>
      </c>
      <c r="F35" s="179">
        <v>75.599999999999994</v>
      </c>
      <c r="G35" s="179">
        <v>23.3</v>
      </c>
      <c r="H35" s="179">
        <v>96.8</v>
      </c>
      <c r="I35" s="179">
        <v>3.2</v>
      </c>
      <c r="J35" s="179">
        <v>70.5</v>
      </c>
      <c r="K35" s="179">
        <v>26.4</v>
      </c>
      <c r="L35" s="33" t="s">
        <v>311</v>
      </c>
    </row>
    <row r="36" spans="1:12" ht="16.5" customHeight="1" x14ac:dyDescent="0.2">
      <c r="A36" s="73" t="s">
        <v>49</v>
      </c>
      <c r="B36" s="40">
        <v>94.4</v>
      </c>
      <c r="C36" s="2">
        <v>92.9</v>
      </c>
      <c r="D36" s="2">
        <v>85.2</v>
      </c>
      <c r="E36" s="179">
        <v>14.9</v>
      </c>
      <c r="F36" s="179">
        <v>75.400000000000006</v>
      </c>
      <c r="G36" s="179">
        <v>21.4</v>
      </c>
      <c r="H36" s="179">
        <v>97.2</v>
      </c>
      <c r="I36" s="179">
        <v>2.7</v>
      </c>
      <c r="J36" s="179">
        <v>72.099999999999994</v>
      </c>
      <c r="K36" s="179">
        <v>25</v>
      </c>
      <c r="L36" s="33" t="s">
        <v>310</v>
      </c>
    </row>
    <row r="37" spans="1:12" ht="16.5" customHeight="1" x14ac:dyDescent="0.2">
      <c r="A37" s="161" t="s">
        <v>796</v>
      </c>
      <c r="B37" s="329">
        <v>94.7</v>
      </c>
      <c r="C37" s="257">
        <v>93.6</v>
      </c>
      <c r="D37" s="257">
        <v>87.5</v>
      </c>
      <c r="E37" s="448">
        <v>11</v>
      </c>
      <c r="F37" s="448">
        <v>77.7</v>
      </c>
      <c r="G37" s="448">
        <v>18.8</v>
      </c>
      <c r="H37" s="448">
        <v>96.5</v>
      </c>
      <c r="I37" s="448">
        <v>3</v>
      </c>
      <c r="J37" s="448">
        <v>75.099999999999994</v>
      </c>
      <c r="K37" s="448">
        <v>22.2</v>
      </c>
      <c r="L37" s="278" t="s">
        <v>797</v>
      </c>
    </row>
    <row r="38" spans="1:12" ht="16.5" customHeight="1" x14ac:dyDescent="0.2"/>
    <row r="39" spans="1:12" ht="16.5" customHeight="1" x14ac:dyDescent="0.2"/>
  </sheetData>
  <mergeCells count="26">
    <mergeCell ref="A25:L25"/>
    <mergeCell ref="A26:L26"/>
    <mergeCell ref="A28:A30"/>
    <mergeCell ref="G28:I28"/>
    <mergeCell ref="J28:K29"/>
    <mergeCell ref="L28:L30"/>
    <mergeCell ref="D29:E29"/>
    <mergeCell ref="F29:G29"/>
    <mergeCell ref="H29:I29"/>
    <mergeCell ref="D30:E30"/>
    <mergeCell ref="F30:G30"/>
    <mergeCell ref="H30:I30"/>
    <mergeCell ref="J30:K30"/>
    <mergeCell ref="D6:E6"/>
    <mergeCell ref="F6:G6"/>
    <mergeCell ref="A1:L1"/>
    <mergeCell ref="A2:L2"/>
    <mergeCell ref="A4:A6"/>
    <mergeCell ref="L4:L6"/>
    <mergeCell ref="D5:E5"/>
    <mergeCell ref="F5:G5"/>
    <mergeCell ref="H5:I5"/>
    <mergeCell ref="H6:I6"/>
    <mergeCell ref="J6:K6"/>
    <mergeCell ref="J4:K5"/>
    <mergeCell ref="G4:I4"/>
  </mergeCells>
  <printOptions horizontalCentered="1"/>
  <pageMargins left="0.59055118110236227" right="0.59055118110236227" top="0.78740157480314965" bottom="0.59055118110236227" header="0.39370078740157483" footer="0.39370078740157483"/>
  <pageSetup paperSize="9"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rowBreaks count="1" manualBreakCount="1">
    <brk id="24" max="1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N16"/>
  <sheetViews>
    <sheetView rightToLeft="1" tabSelected="1" view="pageBreakPreview" zoomScale="130" zoomScaleNormal="100" zoomScaleSheetLayoutView="130" workbookViewId="0">
      <selection activeCell="K18" sqref="K18"/>
    </sheetView>
  </sheetViews>
  <sheetFormatPr defaultRowHeight="15" x14ac:dyDescent="0.25"/>
  <cols>
    <col min="1" max="1" width="13.75" customWidth="1"/>
    <col min="2" max="2" width="7.875" style="61" customWidth="1"/>
    <col min="3" max="3" width="8" style="61" customWidth="1"/>
    <col min="4" max="4" width="7.75" style="61" customWidth="1"/>
    <col min="5" max="5" width="7.875" style="89" customWidth="1"/>
    <col min="6" max="6" width="9.125" style="89" customWidth="1"/>
    <col min="7" max="7" width="7.875" style="89" customWidth="1"/>
    <col min="8" max="8" width="8.25" style="61" customWidth="1"/>
    <col min="9" max="9" width="8.125" style="61" customWidth="1"/>
    <col min="10" max="10" width="8.25" style="61" customWidth="1"/>
    <col min="11" max="11" width="8.375" style="61" customWidth="1"/>
    <col min="12" max="12" width="8.125" style="61" customWidth="1"/>
    <col min="13" max="13" width="8.25" style="61" customWidth="1"/>
    <col min="14" max="14" width="14.5" customWidth="1"/>
  </cols>
  <sheetData>
    <row r="1" spans="1:14" s="1" customFormat="1" ht="44.25" customHeight="1" x14ac:dyDescent="0.2">
      <c r="A1" s="1025" t="s">
        <v>576</v>
      </c>
      <c r="B1" s="1025"/>
      <c r="C1" s="1025"/>
      <c r="D1" s="1025"/>
      <c r="E1" s="1025"/>
      <c r="F1" s="1025"/>
      <c r="G1" s="1025"/>
      <c r="H1" s="1025"/>
      <c r="I1" s="1025"/>
      <c r="J1" s="1025"/>
      <c r="K1" s="1025"/>
      <c r="L1" s="1025"/>
      <c r="M1" s="1025"/>
      <c r="N1" s="1025"/>
    </row>
    <row r="2" spans="1:14" s="1" customFormat="1" ht="33.75" customHeight="1" x14ac:dyDescent="0.2">
      <c r="A2" s="848" t="s">
        <v>575</v>
      </c>
      <c r="B2" s="848"/>
      <c r="C2" s="848"/>
      <c r="D2" s="848"/>
      <c r="E2" s="848"/>
      <c r="F2" s="848"/>
      <c r="G2" s="848"/>
      <c r="H2" s="848"/>
      <c r="I2" s="848"/>
      <c r="J2" s="848"/>
      <c r="K2" s="848"/>
      <c r="L2" s="848"/>
      <c r="M2" s="848"/>
      <c r="N2" s="848"/>
    </row>
    <row r="3" spans="1:14" s="1" customFormat="1" ht="6" customHeight="1" x14ac:dyDescent="0.2">
      <c r="B3" s="63"/>
      <c r="C3" s="63"/>
      <c r="D3" s="63"/>
      <c r="E3" s="90"/>
      <c r="F3" s="90"/>
      <c r="G3" s="90"/>
      <c r="H3" s="63"/>
      <c r="I3" s="63"/>
      <c r="J3" s="63"/>
      <c r="K3" s="63"/>
      <c r="L3" s="63"/>
      <c r="M3" s="63"/>
    </row>
    <row r="4" spans="1:14" ht="16.5" customHeight="1" x14ac:dyDescent="0.2">
      <c r="A4" s="1026" t="s">
        <v>292</v>
      </c>
      <c r="B4" s="1039" t="s">
        <v>284</v>
      </c>
      <c r="C4" s="1040"/>
      <c r="D4" s="1040"/>
      <c r="E4" s="1040"/>
      <c r="F4" s="1040"/>
      <c r="G4" s="1041" t="s">
        <v>630</v>
      </c>
      <c r="H4" s="1041"/>
      <c r="I4" s="1041"/>
      <c r="J4" s="1042"/>
      <c r="K4" s="1033" t="s">
        <v>752</v>
      </c>
      <c r="L4" s="1034"/>
      <c r="M4" s="1035"/>
      <c r="N4" s="1026" t="s">
        <v>293</v>
      </c>
    </row>
    <row r="5" spans="1:14" ht="16.5" customHeight="1" x14ac:dyDescent="0.2">
      <c r="A5" s="1027"/>
      <c r="B5" s="1030" t="s">
        <v>250</v>
      </c>
      <c r="C5" s="1031"/>
      <c r="D5" s="1032"/>
      <c r="E5" s="1030" t="s">
        <v>247</v>
      </c>
      <c r="F5" s="1031"/>
      <c r="G5" s="1032"/>
      <c r="H5" s="1030" t="s">
        <v>244</v>
      </c>
      <c r="I5" s="1031"/>
      <c r="J5" s="1032"/>
      <c r="K5" s="1036"/>
      <c r="L5" s="1037"/>
      <c r="M5" s="1038"/>
      <c r="N5" s="1027"/>
    </row>
    <row r="6" spans="1:14" ht="16.5" customHeight="1" x14ac:dyDescent="0.2">
      <c r="A6" s="1027"/>
      <c r="B6" s="1029" t="s">
        <v>255</v>
      </c>
      <c r="C6" s="1029"/>
      <c r="D6" s="1029"/>
      <c r="E6" s="1029" t="s">
        <v>243</v>
      </c>
      <c r="F6" s="1029"/>
      <c r="G6" s="1029"/>
      <c r="H6" s="1029" t="s">
        <v>240</v>
      </c>
      <c r="I6" s="1029"/>
      <c r="J6" s="1029"/>
      <c r="K6" s="1043" t="s">
        <v>489</v>
      </c>
      <c r="L6" s="1043"/>
      <c r="M6" s="1043"/>
      <c r="N6" s="1027"/>
    </row>
    <row r="7" spans="1:14" ht="16.5" customHeight="1" x14ac:dyDescent="0.55000000000000004">
      <c r="A7" s="1027"/>
      <c r="B7" s="666" t="s">
        <v>22</v>
      </c>
      <c r="C7" s="667" t="s">
        <v>282</v>
      </c>
      <c r="D7" s="667" t="s">
        <v>281</v>
      </c>
      <c r="E7" s="666" t="s">
        <v>22</v>
      </c>
      <c r="F7" s="667" t="s">
        <v>282</v>
      </c>
      <c r="G7" s="667" t="s">
        <v>281</v>
      </c>
      <c r="H7" s="666" t="s">
        <v>22</v>
      </c>
      <c r="I7" s="667" t="s">
        <v>282</v>
      </c>
      <c r="J7" s="667" t="s">
        <v>281</v>
      </c>
      <c r="K7" s="666" t="s">
        <v>22</v>
      </c>
      <c r="L7" s="667" t="s">
        <v>282</v>
      </c>
      <c r="M7" s="667" t="s">
        <v>281</v>
      </c>
      <c r="N7" s="1027"/>
    </row>
    <row r="8" spans="1:14" ht="16.5" customHeight="1" x14ac:dyDescent="0.2">
      <c r="A8" s="1028"/>
      <c r="B8" s="204" t="s">
        <v>21</v>
      </c>
      <c r="C8" s="203" t="s">
        <v>19</v>
      </c>
      <c r="D8" s="203" t="s">
        <v>17</v>
      </c>
      <c r="E8" s="204" t="s">
        <v>21</v>
      </c>
      <c r="F8" s="203" t="s">
        <v>19</v>
      </c>
      <c r="G8" s="203" t="s">
        <v>17</v>
      </c>
      <c r="H8" s="204" t="s">
        <v>21</v>
      </c>
      <c r="I8" s="203" t="s">
        <v>19</v>
      </c>
      <c r="J8" s="203" t="s">
        <v>17</v>
      </c>
      <c r="K8" s="204" t="s">
        <v>21</v>
      </c>
      <c r="L8" s="203" t="s">
        <v>19</v>
      </c>
      <c r="M8" s="203" t="s">
        <v>17</v>
      </c>
      <c r="N8" s="1028"/>
    </row>
    <row r="9" spans="1:14" ht="16.5" customHeight="1" x14ac:dyDescent="0.2">
      <c r="A9" s="273" t="s">
        <v>285</v>
      </c>
      <c r="B9" s="316">
        <v>4.5999999999999996</v>
      </c>
      <c r="C9" s="317">
        <v>2.8</v>
      </c>
      <c r="D9" s="317">
        <v>7.3</v>
      </c>
      <c r="E9" s="316">
        <v>10</v>
      </c>
      <c r="F9" s="317">
        <v>5.9</v>
      </c>
      <c r="G9" s="317">
        <v>16.600000000000001</v>
      </c>
      <c r="H9" s="316">
        <v>0.9</v>
      </c>
      <c r="I9" s="317">
        <v>0.7</v>
      </c>
      <c r="J9" s="317">
        <v>1.4</v>
      </c>
      <c r="K9" s="316">
        <v>11.7</v>
      </c>
      <c r="L9" s="316">
        <v>7.1</v>
      </c>
      <c r="M9" s="316">
        <v>18.899999999999999</v>
      </c>
      <c r="N9" s="274" t="s">
        <v>287</v>
      </c>
    </row>
    <row r="10" spans="1:14" ht="56.25" customHeight="1" x14ac:dyDescent="0.2">
      <c r="A10" s="98" t="s">
        <v>286</v>
      </c>
      <c r="B10" s="316">
        <v>4.8</v>
      </c>
      <c r="C10" s="317">
        <v>2.6</v>
      </c>
      <c r="D10" s="317">
        <v>8.4</v>
      </c>
      <c r="E10" s="316">
        <v>9.6999999999999993</v>
      </c>
      <c r="F10" s="317">
        <v>5.8</v>
      </c>
      <c r="G10" s="317">
        <v>15.9</v>
      </c>
      <c r="H10" s="316">
        <v>0.8</v>
      </c>
      <c r="I10" s="317">
        <v>0.7</v>
      </c>
      <c r="J10" s="317">
        <v>1</v>
      </c>
      <c r="K10" s="316">
        <v>11.4</v>
      </c>
      <c r="L10" s="316">
        <v>7.3</v>
      </c>
      <c r="M10" s="316">
        <v>18</v>
      </c>
      <c r="N10" s="93" t="s">
        <v>400</v>
      </c>
    </row>
    <row r="11" spans="1:14" ht="59.25" customHeight="1" x14ac:dyDescent="0.2">
      <c r="A11" s="98" t="s">
        <v>291</v>
      </c>
      <c r="B11" s="316">
        <v>1.4</v>
      </c>
      <c r="C11" s="317">
        <v>1.2</v>
      </c>
      <c r="D11" s="317">
        <v>1.7</v>
      </c>
      <c r="E11" s="316">
        <v>5.9</v>
      </c>
      <c r="F11" s="317">
        <v>4.5999999999999996</v>
      </c>
      <c r="G11" s="317">
        <v>8.1</v>
      </c>
      <c r="H11" s="316">
        <v>0.7</v>
      </c>
      <c r="I11" s="317">
        <v>0.6</v>
      </c>
      <c r="J11" s="317">
        <v>0.9</v>
      </c>
      <c r="K11" s="316">
        <v>6.6</v>
      </c>
      <c r="L11" s="316">
        <v>5.4</v>
      </c>
      <c r="M11" s="316">
        <v>8.6</v>
      </c>
      <c r="N11" s="93" t="s">
        <v>401</v>
      </c>
    </row>
    <row r="12" spans="1:14" ht="36.75" customHeight="1" x14ac:dyDescent="0.2">
      <c r="A12" s="98" t="s">
        <v>319</v>
      </c>
      <c r="B12" s="316">
        <v>1.4</v>
      </c>
      <c r="C12" s="317">
        <v>0.6</v>
      </c>
      <c r="D12" s="317">
        <v>2.7</v>
      </c>
      <c r="E12" s="316">
        <v>1.7</v>
      </c>
      <c r="F12" s="317">
        <v>0.5</v>
      </c>
      <c r="G12" s="317">
        <v>3.6</v>
      </c>
      <c r="H12" s="316">
        <v>0.1</v>
      </c>
      <c r="I12" s="317">
        <v>0</v>
      </c>
      <c r="J12" s="317">
        <v>0.2</v>
      </c>
      <c r="K12" s="316">
        <v>2.7</v>
      </c>
      <c r="L12" s="316">
        <v>1</v>
      </c>
      <c r="M12" s="316">
        <v>5.5</v>
      </c>
      <c r="N12" s="93" t="s">
        <v>543</v>
      </c>
    </row>
    <row r="13" spans="1:14" ht="26.25" customHeight="1" x14ac:dyDescent="0.2">
      <c r="A13" s="260" t="s">
        <v>503</v>
      </c>
      <c r="B13" s="316">
        <v>2.7</v>
      </c>
      <c r="C13" s="317">
        <v>1.4</v>
      </c>
      <c r="D13" s="317">
        <v>4.7</v>
      </c>
      <c r="E13" s="316">
        <v>3.2</v>
      </c>
      <c r="F13" s="317">
        <v>2</v>
      </c>
      <c r="G13" s="317">
        <v>5.2</v>
      </c>
      <c r="H13" s="316">
        <v>0.2</v>
      </c>
      <c r="I13" s="317">
        <v>0.2</v>
      </c>
      <c r="J13" s="317">
        <v>0.1</v>
      </c>
      <c r="K13" s="316">
        <v>4.5</v>
      </c>
      <c r="L13" s="316">
        <v>2.9</v>
      </c>
      <c r="M13" s="316">
        <v>7.1</v>
      </c>
      <c r="N13" s="93" t="s">
        <v>536</v>
      </c>
    </row>
    <row r="14" spans="1:14" ht="16.5" customHeight="1" x14ac:dyDescent="0.2">
      <c r="A14" s="176" t="s">
        <v>538</v>
      </c>
      <c r="B14" s="450">
        <v>4.8</v>
      </c>
      <c r="C14" s="319">
        <v>6.6</v>
      </c>
      <c r="D14" s="319">
        <v>1.8</v>
      </c>
      <c r="E14" s="318">
        <v>5</v>
      </c>
      <c r="F14" s="319">
        <v>8</v>
      </c>
      <c r="G14" s="319">
        <v>0.2</v>
      </c>
      <c r="H14" s="318">
        <v>0.8</v>
      </c>
      <c r="I14" s="319">
        <v>1.2</v>
      </c>
      <c r="J14" s="319">
        <v>0.3</v>
      </c>
      <c r="K14" s="318">
        <v>6.9</v>
      </c>
      <c r="L14" s="318">
        <v>10</v>
      </c>
      <c r="M14" s="451">
        <v>2</v>
      </c>
      <c r="N14" s="355" t="s">
        <v>239</v>
      </c>
    </row>
    <row r="15" spans="1:14" ht="14.25" customHeight="1" x14ac:dyDescent="0.25">
      <c r="H15" s="62"/>
    </row>
    <row r="16" spans="1:14" x14ac:dyDescent="0.25">
      <c r="A16" s="421"/>
    </row>
  </sheetData>
  <mergeCells count="14">
    <mergeCell ref="A1:N1"/>
    <mergeCell ref="A2:N2"/>
    <mergeCell ref="A4:A8"/>
    <mergeCell ref="N4:N8"/>
    <mergeCell ref="B6:D6"/>
    <mergeCell ref="E6:G6"/>
    <mergeCell ref="B5:D5"/>
    <mergeCell ref="E5:G5"/>
    <mergeCell ref="H5:J5"/>
    <mergeCell ref="K4:M5"/>
    <mergeCell ref="B4:F4"/>
    <mergeCell ref="G4:J4"/>
    <mergeCell ref="H6:J6"/>
    <mergeCell ref="K6:M6"/>
  </mergeCells>
  <printOptions horizontalCentered="1"/>
  <pageMargins left="0.59055118110236227" right="0.59055118110236227" top="0.78740157480314965" bottom="0.59055118110236227" header="0.39370078740157483" footer="0.39370078740157483"/>
  <pageSetup paperSize="9" scale="97"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K38"/>
  <sheetViews>
    <sheetView rightToLeft="1" tabSelected="1" view="pageBreakPreview" topLeftCell="A25" zoomScale="140" zoomScaleNormal="100" zoomScaleSheetLayoutView="140" workbookViewId="0">
      <selection activeCell="K18" sqref="K18"/>
    </sheetView>
  </sheetViews>
  <sheetFormatPr defaultColWidth="9.125" defaultRowHeight="14.25" x14ac:dyDescent="0.2"/>
  <cols>
    <col min="1" max="1" width="18.75" style="1" customWidth="1"/>
    <col min="2" max="2" width="2.625" style="1" hidden="1" customWidth="1"/>
    <col min="3" max="3" width="1.875" style="1" hidden="1" customWidth="1"/>
    <col min="4" max="4" width="18" style="1" customWidth="1"/>
    <col min="5" max="5" width="12.125" style="1" hidden="1" customWidth="1"/>
    <col min="6" max="6" width="17" style="1" customWidth="1"/>
    <col min="7" max="7" width="11.625" style="1" hidden="1" customWidth="1"/>
    <col min="8" max="8" width="17.125" style="1" customWidth="1"/>
    <col min="9" max="9" width="3.25" style="1" hidden="1" customWidth="1"/>
    <col min="10" max="10" width="20.875" style="1" customWidth="1"/>
    <col min="11" max="11" width="21.375" style="1" customWidth="1"/>
    <col min="12" max="16384" width="9.125" style="1"/>
  </cols>
  <sheetData>
    <row r="1" spans="1:11" ht="40.5" customHeight="1" x14ac:dyDescent="0.2">
      <c r="A1" s="847" t="s">
        <v>790</v>
      </c>
      <c r="B1" s="847"/>
      <c r="C1" s="847"/>
      <c r="D1" s="847"/>
      <c r="E1" s="847"/>
      <c r="F1" s="847"/>
      <c r="G1" s="847"/>
      <c r="H1" s="847"/>
      <c r="I1" s="847"/>
      <c r="J1" s="847"/>
      <c r="K1" s="847"/>
    </row>
    <row r="2" spans="1:11" ht="29.25" customHeight="1" x14ac:dyDescent="0.2">
      <c r="A2" s="848" t="s">
        <v>754</v>
      </c>
      <c r="B2" s="848"/>
      <c r="C2" s="848"/>
      <c r="D2" s="848"/>
      <c r="E2" s="848"/>
      <c r="F2" s="848"/>
      <c r="G2" s="848"/>
      <c r="H2" s="848"/>
      <c r="I2" s="848"/>
      <c r="J2" s="848"/>
      <c r="K2" s="848"/>
    </row>
    <row r="3" spans="1:11" ht="6" customHeight="1" x14ac:dyDescent="0.2"/>
    <row r="4" spans="1:11" ht="16.5" customHeight="1" x14ac:dyDescent="0.2">
      <c r="A4" s="1005" t="s">
        <v>61</v>
      </c>
      <c r="B4" s="279" t="s">
        <v>256</v>
      </c>
      <c r="C4" s="262"/>
      <c r="D4" s="668" t="s">
        <v>323</v>
      </c>
      <c r="E4" s="197"/>
      <c r="F4" s="1046" t="s">
        <v>628</v>
      </c>
      <c r="G4" s="1046"/>
      <c r="H4" s="1047"/>
      <c r="I4" s="1044" t="s">
        <v>756</v>
      </c>
      <c r="J4" s="1045"/>
      <c r="K4" s="991" t="s">
        <v>57</v>
      </c>
    </row>
    <row r="5" spans="1:11" ht="16.5" customHeight="1" x14ac:dyDescent="0.2">
      <c r="A5" s="806"/>
      <c r="B5" s="198" t="s">
        <v>252</v>
      </c>
      <c r="C5" s="830" t="s">
        <v>246</v>
      </c>
      <c r="D5" s="831"/>
      <c r="E5" s="830" t="s">
        <v>247</v>
      </c>
      <c r="F5" s="831"/>
      <c r="G5" s="830" t="s">
        <v>244</v>
      </c>
      <c r="H5" s="831"/>
      <c r="I5" s="914"/>
      <c r="J5" s="915"/>
      <c r="K5" s="727"/>
    </row>
    <row r="6" spans="1:11" ht="24" customHeight="1" x14ac:dyDescent="0.2">
      <c r="A6" s="729"/>
      <c r="B6" s="263" t="s">
        <v>249</v>
      </c>
      <c r="C6" s="813" t="s">
        <v>255</v>
      </c>
      <c r="D6" s="814"/>
      <c r="E6" s="813" t="s">
        <v>243</v>
      </c>
      <c r="F6" s="814"/>
      <c r="G6" s="813" t="s">
        <v>240</v>
      </c>
      <c r="H6" s="814"/>
      <c r="I6" s="1014" t="s">
        <v>325</v>
      </c>
      <c r="J6" s="1015"/>
      <c r="K6" s="727"/>
    </row>
    <row r="7" spans="1:11" ht="16.5" customHeight="1" x14ac:dyDescent="0.2">
      <c r="A7" s="289" t="s">
        <v>22</v>
      </c>
      <c r="B7" s="275">
        <v>99.4</v>
      </c>
      <c r="C7" s="275">
        <v>89.5</v>
      </c>
      <c r="D7" s="446">
        <v>10.5</v>
      </c>
      <c r="E7" s="446">
        <v>75.5</v>
      </c>
      <c r="F7" s="446">
        <v>24.5</v>
      </c>
      <c r="G7" s="446">
        <v>98.9</v>
      </c>
      <c r="H7" s="446">
        <v>1.1000000000000001</v>
      </c>
      <c r="I7" s="446">
        <v>73.400000000000006</v>
      </c>
      <c r="J7" s="446">
        <v>26.6</v>
      </c>
      <c r="K7" s="266" t="s">
        <v>21</v>
      </c>
    </row>
    <row r="8" spans="1:11" ht="16.5" customHeight="1" x14ac:dyDescent="0.2">
      <c r="A8" s="98" t="s">
        <v>20</v>
      </c>
      <c r="B8" s="2">
        <v>99.2</v>
      </c>
      <c r="C8" s="2">
        <v>92.1</v>
      </c>
      <c r="D8" s="179">
        <v>7.9</v>
      </c>
      <c r="E8" s="179">
        <v>79.8</v>
      </c>
      <c r="F8" s="179">
        <v>20.2</v>
      </c>
      <c r="G8" s="179">
        <v>98.7</v>
      </c>
      <c r="H8" s="179">
        <v>1.3</v>
      </c>
      <c r="I8" s="447">
        <v>78.099999999999994</v>
      </c>
      <c r="J8" s="447">
        <v>21.9</v>
      </c>
      <c r="K8" s="93" t="s">
        <v>19</v>
      </c>
    </row>
    <row r="9" spans="1:11" ht="16.5" customHeight="1" x14ac:dyDescent="0.2">
      <c r="A9" s="98" t="s">
        <v>18</v>
      </c>
      <c r="B9" s="2">
        <v>99.6</v>
      </c>
      <c r="C9" s="2">
        <v>85.3</v>
      </c>
      <c r="D9" s="179">
        <v>14.7</v>
      </c>
      <c r="E9" s="179">
        <v>68.5</v>
      </c>
      <c r="F9" s="179">
        <v>31.5</v>
      </c>
      <c r="G9" s="179">
        <v>99.3</v>
      </c>
      <c r="H9" s="179">
        <v>0.7</v>
      </c>
      <c r="I9" s="447">
        <v>65.900000000000006</v>
      </c>
      <c r="J9" s="447">
        <v>34.1</v>
      </c>
      <c r="K9" s="93" t="s">
        <v>17</v>
      </c>
    </row>
    <row r="10" spans="1:11" s="4" customFormat="1" ht="16.5" customHeight="1" x14ac:dyDescent="0.2">
      <c r="A10" s="104" t="s">
        <v>99</v>
      </c>
      <c r="B10" s="2"/>
      <c r="C10" s="2"/>
      <c r="D10" s="179"/>
      <c r="E10" s="179"/>
      <c r="F10" s="179"/>
      <c r="G10" s="179"/>
      <c r="H10" s="179"/>
      <c r="I10" s="447"/>
      <c r="J10" s="447"/>
      <c r="K10" s="103" t="s">
        <v>98</v>
      </c>
    </row>
    <row r="11" spans="1:11" ht="16.5" customHeight="1" x14ac:dyDescent="0.2">
      <c r="A11" s="98" t="s">
        <v>97</v>
      </c>
      <c r="B11" s="2">
        <v>99.5</v>
      </c>
      <c r="C11" s="2">
        <v>89.4</v>
      </c>
      <c r="D11" s="179">
        <v>10.6</v>
      </c>
      <c r="E11" s="179">
        <v>75.099999999999994</v>
      </c>
      <c r="F11" s="179">
        <v>24.9</v>
      </c>
      <c r="G11" s="179">
        <v>99</v>
      </c>
      <c r="H11" s="179">
        <v>1</v>
      </c>
      <c r="I11" s="447">
        <v>73</v>
      </c>
      <c r="J11" s="447">
        <v>27</v>
      </c>
      <c r="K11" s="101" t="s">
        <v>96</v>
      </c>
    </row>
    <row r="12" spans="1:11" ht="16.5" customHeight="1" x14ac:dyDescent="0.2">
      <c r="A12" s="98" t="s">
        <v>95</v>
      </c>
      <c r="B12" s="2">
        <v>99.2</v>
      </c>
      <c r="C12" s="2">
        <v>91.7</v>
      </c>
      <c r="D12" s="179">
        <v>8.3000000000000007</v>
      </c>
      <c r="E12" s="179">
        <v>81.099999999999994</v>
      </c>
      <c r="F12" s="179">
        <v>18.899999999999999</v>
      </c>
      <c r="G12" s="179">
        <v>98.8</v>
      </c>
      <c r="H12" s="179">
        <v>1.2</v>
      </c>
      <c r="I12" s="447">
        <v>78.900000000000006</v>
      </c>
      <c r="J12" s="447">
        <v>21.1</v>
      </c>
      <c r="K12" s="101" t="s">
        <v>94</v>
      </c>
    </row>
    <row r="13" spans="1:11" s="4" customFormat="1" ht="16.5" customHeight="1" x14ac:dyDescent="0.2">
      <c r="A13" s="98" t="s">
        <v>93</v>
      </c>
      <c r="B13" s="2">
        <v>98.7</v>
      </c>
      <c r="C13" s="2">
        <v>86.1</v>
      </c>
      <c r="D13" s="179">
        <v>13.9</v>
      </c>
      <c r="E13" s="179">
        <v>68.900000000000006</v>
      </c>
      <c r="F13" s="179">
        <v>31.1</v>
      </c>
      <c r="G13" s="179">
        <v>98.5</v>
      </c>
      <c r="H13" s="179">
        <v>1.5</v>
      </c>
      <c r="I13" s="447">
        <v>67</v>
      </c>
      <c r="J13" s="447">
        <v>33</v>
      </c>
      <c r="K13" s="101" t="s">
        <v>92</v>
      </c>
    </row>
    <row r="14" spans="1:11" ht="16.5" customHeight="1" x14ac:dyDescent="0.2">
      <c r="A14" s="100" t="s">
        <v>91</v>
      </c>
      <c r="B14" s="2"/>
      <c r="C14" s="2"/>
      <c r="D14" s="179"/>
      <c r="E14" s="179"/>
      <c r="F14" s="179"/>
      <c r="G14" s="179"/>
      <c r="H14" s="179"/>
      <c r="I14" s="447"/>
      <c r="J14" s="447"/>
      <c r="K14" s="99" t="s">
        <v>90</v>
      </c>
    </row>
    <row r="15" spans="1:11" s="4" customFormat="1" ht="16.5" customHeight="1" x14ac:dyDescent="0.2">
      <c r="A15" s="102" t="s">
        <v>289</v>
      </c>
      <c r="B15" s="2">
        <v>99.4</v>
      </c>
      <c r="C15" s="2">
        <v>78.900000000000006</v>
      </c>
      <c r="D15" s="179">
        <v>0</v>
      </c>
      <c r="E15" s="179">
        <v>57.4</v>
      </c>
      <c r="F15" s="179">
        <v>0</v>
      </c>
      <c r="G15" s="179">
        <v>94.6</v>
      </c>
      <c r="H15" s="179">
        <v>0</v>
      </c>
      <c r="I15" s="447">
        <v>54.7</v>
      </c>
      <c r="J15" s="447">
        <v>0</v>
      </c>
      <c r="K15" s="174" t="s">
        <v>288</v>
      </c>
    </row>
    <row r="16" spans="1:11" s="4" customFormat="1" ht="16.5" customHeight="1" x14ac:dyDescent="0.2">
      <c r="A16" s="425" t="s">
        <v>87</v>
      </c>
      <c r="B16" s="2"/>
      <c r="C16" s="2"/>
      <c r="D16" s="179">
        <v>21.3</v>
      </c>
      <c r="E16" s="179"/>
      <c r="F16" s="179">
        <v>43</v>
      </c>
      <c r="G16" s="179"/>
      <c r="H16" s="179">
        <v>5.4</v>
      </c>
      <c r="I16" s="447"/>
      <c r="J16" s="447">
        <v>45.8</v>
      </c>
      <c r="K16" s="174" t="s">
        <v>86</v>
      </c>
    </row>
    <row r="17" spans="1:11" s="4" customFormat="1" ht="16.5" customHeight="1" x14ac:dyDescent="0.2">
      <c r="A17" s="102" t="s">
        <v>85</v>
      </c>
      <c r="B17" s="2">
        <v>99.8</v>
      </c>
      <c r="C17" s="2">
        <v>85</v>
      </c>
      <c r="D17" s="179">
        <v>15</v>
      </c>
      <c r="E17" s="179">
        <v>69.3</v>
      </c>
      <c r="F17" s="179">
        <v>30.7</v>
      </c>
      <c r="G17" s="179">
        <v>98.9</v>
      </c>
      <c r="H17" s="179">
        <v>1.1000000000000001</v>
      </c>
      <c r="I17" s="447">
        <v>67.099999999999994</v>
      </c>
      <c r="J17" s="447">
        <v>32.9</v>
      </c>
      <c r="K17" s="101" t="s">
        <v>84</v>
      </c>
    </row>
    <row r="18" spans="1:11" ht="16.5" customHeight="1" x14ac:dyDescent="0.2">
      <c r="A18" s="102" t="s">
        <v>83</v>
      </c>
      <c r="B18" s="2">
        <v>99.5</v>
      </c>
      <c r="C18" s="2">
        <v>87.4</v>
      </c>
      <c r="D18" s="179">
        <v>12.6</v>
      </c>
      <c r="E18" s="179">
        <v>71.2</v>
      </c>
      <c r="F18" s="179">
        <v>28.8</v>
      </c>
      <c r="G18" s="179">
        <v>99.6</v>
      </c>
      <c r="H18" s="179">
        <v>0.4</v>
      </c>
      <c r="I18" s="447">
        <v>68.7</v>
      </c>
      <c r="J18" s="447">
        <v>31.3</v>
      </c>
      <c r="K18" s="101" t="s">
        <v>82</v>
      </c>
    </row>
    <row r="19" spans="1:11" ht="16.5" customHeight="1" x14ac:dyDescent="0.2">
      <c r="A19" s="102" t="s">
        <v>81</v>
      </c>
      <c r="B19" s="2">
        <v>99.1</v>
      </c>
      <c r="C19" s="2">
        <v>88.6</v>
      </c>
      <c r="D19" s="179">
        <v>11.4</v>
      </c>
      <c r="E19" s="179">
        <v>74.8</v>
      </c>
      <c r="F19" s="179">
        <v>25.2</v>
      </c>
      <c r="G19" s="179">
        <v>98.5</v>
      </c>
      <c r="H19" s="179">
        <v>1.5</v>
      </c>
      <c r="I19" s="447">
        <v>72.2</v>
      </c>
      <c r="J19" s="447">
        <v>27.8</v>
      </c>
      <c r="K19" s="101" t="s">
        <v>80</v>
      </c>
    </row>
    <row r="20" spans="1:11" ht="16.5" customHeight="1" x14ac:dyDescent="0.2">
      <c r="A20" s="102" t="s">
        <v>79</v>
      </c>
      <c r="B20" s="2">
        <v>98.7</v>
      </c>
      <c r="C20" s="2">
        <v>91.3</v>
      </c>
      <c r="D20" s="179">
        <v>8.6999999999999993</v>
      </c>
      <c r="E20" s="179">
        <v>81.599999999999994</v>
      </c>
      <c r="F20" s="179">
        <v>18.399999999999999</v>
      </c>
      <c r="G20" s="179">
        <v>99.2</v>
      </c>
      <c r="H20" s="179">
        <v>0.8</v>
      </c>
      <c r="I20" s="447">
        <v>79</v>
      </c>
      <c r="J20" s="447">
        <v>21</v>
      </c>
      <c r="K20" s="101" t="s">
        <v>78</v>
      </c>
    </row>
    <row r="21" spans="1:11" ht="16.5" customHeight="1" x14ac:dyDescent="0.2">
      <c r="A21" s="102" t="s">
        <v>77</v>
      </c>
      <c r="B21" s="2">
        <v>99.6</v>
      </c>
      <c r="C21" s="2">
        <v>91.8</v>
      </c>
      <c r="D21" s="179">
        <v>8.1999999999999993</v>
      </c>
      <c r="E21" s="179">
        <v>76.3</v>
      </c>
      <c r="F21" s="179">
        <v>23.7</v>
      </c>
      <c r="G21" s="179">
        <v>99.5</v>
      </c>
      <c r="H21" s="179">
        <v>0.5</v>
      </c>
      <c r="I21" s="447">
        <v>75.599999999999994</v>
      </c>
      <c r="J21" s="447">
        <v>24.4</v>
      </c>
      <c r="K21" s="101" t="s">
        <v>76</v>
      </c>
    </row>
    <row r="22" spans="1:11" ht="16.5" customHeight="1" x14ac:dyDescent="0.2">
      <c r="A22" s="102" t="s">
        <v>75</v>
      </c>
      <c r="B22" s="2">
        <v>99</v>
      </c>
      <c r="C22" s="2">
        <v>92.6</v>
      </c>
      <c r="D22" s="179">
        <v>7.4</v>
      </c>
      <c r="E22" s="179">
        <v>78.7</v>
      </c>
      <c r="F22" s="179">
        <v>21.3</v>
      </c>
      <c r="G22" s="179">
        <v>98.5</v>
      </c>
      <c r="H22" s="179">
        <v>1.5</v>
      </c>
      <c r="I22" s="447">
        <v>76.3</v>
      </c>
      <c r="J22" s="447">
        <v>23.7</v>
      </c>
      <c r="K22" s="101" t="s">
        <v>74</v>
      </c>
    </row>
    <row r="23" spans="1:11" ht="16.5" customHeight="1" x14ac:dyDescent="0.2">
      <c r="A23" s="102" t="s">
        <v>73</v>
      </c>
      <c r="B23" s="2">
        <v>99.9</v>
      </c>
      <c r="C23" s="2">
        <v>92.5</v>
      </c>
      <c r="D23" s="179">
        <v>7.5</v>
      </c>
      <c r="E23" s="179">
        <v>82.7</v>
      </c>
      <c r="F23" s="179">
        <v>17.3</v>
      </c>
      <c r="G23" s="179">
        <v>98.6</v>
      </c>
      <c r="H23" s="179">
        <v>1.4</v>
      </c>
      <c r="I23" s="447">
        <v>81.599999999999994</v>
      </c>
      <c r="J23" s="447">
        <v>18.399999999999999</v>
      </c>
      <c r="K23" s="101" t="s">
        <v>72</v>
      </c>
    </row>
    <row r="24" spans="1:11" ht="16.5" customHeight="1" x14ac:dyDescent="0.2">
      <c r="A24" s="291" t="s">
        <v>71</v>
      </c>
      <c r="B24" s="257">
        <v>99.7</v>
      </c>
      <c r="C24" s="257">
        <v>96.6</v>
      </c>
      <c r="D24" s="448">
        <v>3.4</v>
      </c>
      <c r="E24" s="448">
        <v>84.1</v>
      </c>
      <c r="F24" s="448">
        <v>15.9</v>
      </c>
      <c r="G24" s="448">
        <v>99.4</v>
      </c>
      <c r="H24" s="448">
        <v>0.6</v>
      </c>
      <c r="I24" s="449">
        <v>83.5</v>
      </c>
      <c r="J24" s="449">
        <v>16.5</v>
      </c>
      <c r="K24" s="170" t="s">
        <v>70</v>
      </c>
    </row>
    <row r="25" spans="1:11" ht="40.5" customHeight="1" x14ac:dyDescent="0.2">
      <c r="A25" s="847" t="s">
        <v>791</v>
      </c>
      <c r="B25" s="847"/>
      <c r="C25" s="847"/>
      <c r="D25" s="847"/>
      <c r="E25" s="847"/>
      <c r="F25" s="847"/>
      <c r="G25" s="847"/>
      <c r="H25" s="847"/>
      <c r="I25" s="847"/>
      <c r="J25" s="847"/>
      <c r="K25" s="847"/>
    </row>
    <row r="26" spans="1:11" ht="31.5" customHeight="1" x14ac:dyDescent="0.2">
      <c r="A26" s="848" t="s">
        <v>755</v>
      </c>
      <c r="B26" s="848"/>
      <c r="C26" s="848"/>
      <c r="D26" s="848"/>
      <c r="E26" s="848"/>
      <c r="F26" s="848"/>
      <c r="G26" s="848"/>
      <c r="H26" s="848"/>
      <c r="I26" s="848"/>
      <c r="J26" s="848"/>
      <c r="K26" s="848"/>
    </row>
    <row r="27" spans="1:11" ht="6" customHeight="1" x14ac:dyDescent="0.2"/>
    <row r="28" spans="1:11" ht="16.5" customHeight="1" x14ac:dyDescent="0.2">
      <c r="A28" s="1005" t="s">
        <v>61</v>
      </c>
      <c r="B28" s="279" t="s">
        <v>256</v>
      </c>
      <c r="C28" s="262"/>
      <c r="D28" s="668" t="s">
        <v>323</v>
      </c>
      <c r="E28" s="197"/>
      <c r="F28" s="1046" t="s">
        <v>628</v>
      </c>
      <c r="G28" s="1046"/>
      <c r="H28" s="1047"/>
      <c r="I28" s="1044" t="s">
        <v>756</v>
      </c>
      <c r="J28" s="1045"/>
      <c r="K28" s="991" t="s">
        <v>57</v>
      </c>
    </row>
    <row r="29" spans="1:11" ht="16.5" customHeight="1" x14ac:dyDescent="0.2">
      <c r="A29" s="806"/>
      <c r="B29" s="233" t="s">
        <v>252</v>
      </c>
      <c r="C29" s="830" t="s">
        <v>246</v>
      </c>
      <c r="D29" s="831"/>
      <c r="E29" s="830" t="s">
        <v>247</v>
      </c>
      <c r="F29" s="831"/>
      <c r="G29" s="830" t="s">
        <v>244</v>
      </c>
      <c r="H29" s="831"/>
      <c r="I29" s="914"/>
      <c r="J29" s="915"/>
      <c r="K29" s="727"/>
    </row>
    <row r="30" spans="1:11" ht="23.25" customHeight="1" x14ac:dyDescent="0.2">
      <c r="A30" s="729"/>
      <c r="B30" s="264" t="s">
        <v>249</v>
      </c>
      <c r="C30" s="813" t="s">
        <v>255</v>
      </c>
      <c r="D30" s="814"/>
      <c r="E30" s="813" t="s">
        <v>243</v>
      </c>
      <c r="F30" s="814"/>
      <c r="G30" s="813" t="s">
        <v>240</v>
      </c>
      <c r="H30" s="814"/>
      <c r="I30" s="1014" t="s">
        <v>325</v>
      </c>
      <c r="J30" s="1015"/>
      <c r="K30" s="727"/>
    </row>
    <row r="31" spans="1:11" ht="16.5" customHeight="1" x14ac:dyDescent="0.2">
      <c r="A31" s="297" t="s">
        <v>56</v>
      </c>
      <c r="B31" s="276"/>
      <c r="C31" s="276"/>
      <c r="D31" s="276"/>
      <c r="E31" s="276"/>
      <c r="F31" s="276"/>
      <c r="G31" s="276"/>
      <c r="H31" s="276"/>
      <c r="I31" s="275"/>
      <c r="J31" s="275"/>
      <c r="K31" s="266" t="s">
        <v>55</v>
      </c>
    </row>
    <row r="32" spans="1:11" ht="16.5" customHeight="1" x14ac:dyDescent="0.2">
      <c r="A32" s="92" t="s">
        <v>295</v>
      </c>
      <c r="B32" s="2">
        <v>99.1</v>
      </c>
      <c r="C32" s="2">
        <v>87.7</v>
      </c>
      <c r="D32" s="2">
        <v>12.9</v>
      </c>
      <c r="E32" s="2">
        <v>73.900000000000006</v>
      </c>
      <c r="F32" s="2">
        <v>25.3</v>
      </c>
      <c r="G32" s="2">
        <v>98.3</v>
      </c>
      <c r="H32" s="2">
        <v>0.5</v>
      </c>
      <c r="I32" s="31">
        <v>70.7</v>
      </c>
      <c r="J32" s="31">
        <v>28.4</v>
      </c>
      <c r="K32" s="93" t="s">
        <v>380</v>
      </c>
    </row>
    <row r="33" spans="1:11" ht="16.5" customHeight="1" x14ac:dyDescent="0.2">
      <c r="A33" s="92" t="s">
        <v>294</v>
      </c>
      <c r="B33" s="2">
        <v>92.7</v>
      </c>
      <c r="C33" s="2">
        <v>89.4</v>
      </c>
      <c r="D33" s="2">
        <v>9.6999999999999993</v>
      </c>
      <c r="E33" s="2">
        <v>83.1</v>
      </c>
      <c r="F33" s="2">
        <v>24.3</v>
      </c>
      <c r="G33" s="2">
        <v>95.6</v>
      </c>
      <c r="H33" s="2">
        <v>1.3</v>
      </c>
      <c r="I33" s="31">
        <v>80.2</v>
      </c>
      <c r="J33" s="31">
        <v>26</v>
      </c>
      <c r="K33" s="93" t="s">
        <v>381</v>
      </c>
    </row>
    <row r="34" spans="1:11" ht="16.5" customHeight="1" x14ac:dyDescent="0.2">
      <c r="A34" s="96" t="s">
        <v>52</v>
      </c>
      <c r="B34" s="2"/>
      <c r="C34" s="2"/>
      <c r="D34" s="31"/>
      <c r="E34" s="2"/>
      <c r="F34" s="2"/>
      <c r="G34" s="2"/>
      <c r="H34" s="2"/>
      <c r="I34" s="31"/>
      <c r="J34" s="31"/>
      <c r="K34" s="99" t="s">
        <v>51</v>
      </c>
    </row>
    <row r="35" spans="1:11" ht="16.5" customHeight="1" x14ac:dyDescent="0.2">
      <c r="A35" s="92" t="s">
        <v>50</v>
      </c>
      <c r="B35" s="2">
        <v>99.5</v>
      </c>
      <c r="C35" s="2">
        <v>86.6</v>
      </c>
      <c r="D35" s="2">
        <v>11</v>
      </c>
      <c r="E35" s="2">
        <v>73.400000000000006</v>
      </c>
      <c r="F35" s="2">
        <v>25.5</v>
      </c>
      <c r="G35" s="2">
        <v>99.2</v>
      </c>
      <c r="H35" s="2">
        <v>0.9</v>
      </c>
      <c r="I35" s="31">
        <v>71.900000000000006</v>
      </c>
      <c r="J35" s="31">
        <v>27.5</v>
      </c>
      <c r="K35" s="93" t="s">
        <v>311</v>
      </c>
    </row>
    <row r="36" spans="1:11" ht="16.5" customHeight="1" x14ac:dyDescent="0.2">
      <c r="A36" s="92" t="s">
        <v>49</v>
      </c>
      <c r="B36" s="2">
        <v>99.2</v>
      </c>
      <c r="C36" s="2">
        <v>89.5</v>
      </c>
      <c r="D36" s="2">
        <v>12.1</v>
      </c>
      <c r="E36" s="2">
        <v>74.5</v>
      </c>
      <c r="F36" s="2">
        <v>24.5</v>
      </c>
      <c r="G36" s="2">
        <v>99.4</v>
      </c>
      <c r="H36" s="2">
        <v>1.8</v>
      </c>
      <c r="I36" s="31">
        <v>72.599999999999994</v>
      </c>
      <c r="J36" s="31">
        <v>26.9</v>
      </c>
      <c r="K36" s="93" t="s">
        <v>310</v>
      </c>
    </row>
    <row r="37" spans="1:11" ht="24.75" customHeight="1" x14ac:dyDescent="0.2">
      <c r="A37" s="161" t="s">
        <v>796</v>
      </c>
      <c r="B37" s="257">
        <v>99.2</v>
      </c>
      <c r="C37" s="257">
        <v>89.4</v>
      </c>
      <c r="D37" s="257">
        <v>8.3000000000000007</v>
      </c>
      <c r="E37" s="257">
        <v>74.8</v>
      </c>
      <c r="F37" s="257">
        <v>22.4</v>
      </c>
      <c r="G37" s="257">
        <v>98.9</v>
      </c>
      <c r="H37" s="257">
        <v>0.9</v>
      </c>
      <c r="I37" s="258">
        <v>72.599999999999994</v>
      </c>
      <c r="J37" s="258">
        <v>24.3</v>
      </c>
      <c r="K37" s="278" t="s">
        <v>797</v>
      </c>
    </row>
    <row r="38" spans="1:11" ht="16.5" customHeight="1" x14ac:dyDescent="0.2"/>
  </sheetData>
  <mergeCells count="26">
    <mergeCell ref="A25:K25"/>
    <mergeCell ref="A26:K26"/>
    <mergeCell ref="A28:A30"/>
    <mergeCell ref="F28:H28"/>
    <mergeCell ref="I28:J29"/>
    <mergeCell ref="K28:K30"/>
    <mergeCell ref="C29:D29"/>
    <mergeCell ref="E29:F29"/>
    <mergeCell ref="G29:H29"/>
    <mergeCell ref="C30:D30"/>
    <mergeCell ref="E30:F30"/>
    <mergeCell ref="G30:H30"/>
    <mergeCell ref="I30:J30"/>
    <mergeCell ref="G5:H5"/>
    <mergeCell ref="A1:K1"/>
    <mergeCell ref="A2:K2"/>
    <mergeCell ref="A4:A6"/>
    <mergeCell ref="K4:K6"/>
    <mergeCell ref="C5:D5"/>
    <mergeCell ref="E5:F5"/>
    <mergeCell ref="C6:D6"/>
    <mergeCell ref="E6:F6"/>
    <mergeCell ref="G6:H6"/>
    <mergeCell ref="I6:J6"/>
    <mergeCell ref="I4:J5"/>
    <mergeCell ref="F4:H4"/>
  </mergeCells>
  <printOptions horizontalCentered="1"/>
  <pageMargins left="0.59055118110236227" right="0.59055118110236227" top="0.78740157480314965" bottom="0.59055118110236227" header="0.39370078740157483" footer="0.39370078740157483"/>
  <pageSetup paperSize="9"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rowBreaks count="1" manualBreakCount="1">
    <brk id="24" max="10"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N17"/>
  <sheetViews>
    <sheetView rightToLeft="1" tabSelected="1" view="pageBreakPreview" topLeftCell="A4" zoomScale="130" zoomScaleNormal="100" zoomScaleSheetLayoutView="130" workbookViewId="0">
      <selection activeCell="K18" sqref="K18"/>
    </sheetView>
  </sheetViews>
  <sheetFormatPr defaultColWidth="9.125" defaultRowHeight="14.25" x14ac:dyDescent="0.2"/>
  <cols>
    <col min="1" max="1" width="15.375" style="1" customWidth="1"/>
    <col min="2" max="2" width="9.25" style="1" customWidth="1"/>
    <col min="3" max="3" width="8.75" style="1" customWidth="1"/>
    <col min="4" max="4" width="7.875" style="1" customWidth="1"/>
    <col min="5" max="5" width="7.75" style="1" customWidth="1"/>
    <col min="6" max="7" width="8.75" style="1" customWidth="1"/>
    <col min="8" max="9" width="8.375" style="1" customWidth="1"/>
    <col min="10" max="10" width="8.125" style="1" customWidth="1"/>
    <col min="11" max="11" width="7.625" style="1" customWidth="1"/>
    <col min="12" max="12" width="8.625" style="1" customWidth="1"/>
    <col min="13" max="13" width="8.125" style="1" customWidth="1"/>
    <col min="14" max="14" width="14.125" style="1" customWidth="1"/>
    <col min="15" max="16384" width="9.125" style="1"/>
  </cols>
  <sheetData>
    <row r="1" spans="1:14" ht="43.5" customHeight="1" x14ac:dyDescent="0.2">
      <c r="A1" s="1050" t="s">
        <v>757</v>
      </c>
      <c r="B1" s="1050"/>
      <c r="C1" s="1050"/>
      <c r="D1" s="1050"/>
      <c r="E1" s="1050"/>
      <c r="F1" s="1050"/>
      <c r="G1" s="1050"/>
      <c r="H1" s="1050"/>
      <c r="I1" s="1050"/>
      <c r="J1" s="1050"/>
      <c r="K1" s="1050"/>
      <c r="L1" s="1050"/>
      <c r="M1" s="1050"/>
      <c r="N1" s="1050"/>
    </row>
    <row r="2" spans="1:14" ht="30.6" customHeight="1" x14ac:dyDescent="0.2">
      <c r="A2" s="848" t="s">
        <v>758</v>
      </c>
      <c r="B2" s="848"/>
      <c r="C2" s="848"/>
      <c r="D2" s="848"/>
      <c r="E2" s="848"/>
      <c r="F2" s="848"/>
      <c r="G2" s="848"/>
      <c r="H2" s="848"/>
      <c r="I2" s="848"/>
      <c r="J2" s="848"/>
      <c r="K2" s="848"/>
      <c r="L2" s="848"/>
      <c r="M2" s="848"/>
      <c r="N2" s="848"/>
    </row>
    <row r="3" spans="1:14" ht="6" customHeight="1" x14ac:dyDescent="0.2"/>
    <row r="4" spans="1:14" ht="16.5" customHeight="1" x14ac:dyDescent="0.2">
      <c r="A4" s="1068" t="s">
        <v>324</v>
      </c>
      <c r="B4" s="1055" t="s">
        <v>323</v>
      </c>
      <c r="C4" s="1056"/>
      <c r="D4" s="1056"/>
      <c r="E4" s="1056"/>
      <c r="F4" s="1060" t="s">
        <v>628</v>
      </c>
      <c r="G4" s="1060"/>
      <c r="H4" s="1060"/>
      <c r="I4" s="1060"/>
      <c r="J4" s="1061"/>
      <c r="K4" s="1062" t="s">
        <v>756</v>
      </c>
      <c r="L4" s="1063"/>
      <c r="M4" s="1064"/>
      <c r="N4" s="1057" t="s">
        <v>322</v>
      </c>
    </row>
    <row r="5" spans="1:14" ht="16.5" customHeight="1" x14ac:dyDescent="0.2">
      <c r="A5" s="1027"/>
      <c r="B5" s="1051" t="s">
        <v>246</v>
      </c>
      <c r="C5" s="1052"/>
      <c r="D5" s="1053"/>
      <c r="E5" s="1054" t="s">
        <v>247</v>
      </c>
      <c r="F5" s="1054"/>
      <c r="G5" s="1054"/>
      <c r="H5" s="1054" t="s">
        <v>244</v>
      </c>
      <c r="I5" s="1054"/>
      <c r="J5" s="1054"/>
      <c r="K5" s="1065"/>
      <c r="L5" s="1066"/>
      <c r="M5" s="1067"/>
      <c r="N5" s="1058"/>
    </row>
    <row r="6" spans="1:14" ht="25.5" customHeight="1" x14ac:dyDescent="0.2">
      <c r="A6" s="1027"/>
      <c r="B6" s="908" t="s">
        <v>255</v>
      </c>
      <c r="C6" s="1049"/>
      <c r="D6" s="909"/>
      <c r="E6" s="1029" t="s">
        <v>243</v>
      </c>
      <c r="F6" s="1029"/>
      <c r="G6" s="1029"/>
      <c r="H6" s="1029" t="s">
        <v>240</v>
      </c>
      <c r="I6" s="1029"/>
      <c r="J6" s="908"/>
      <c r="K6" s="1048" t="s">
        <v>325</v>
      </c>
      <c r="L6" s="1048"/>
      <c r="M6" s="1048"/>
      <c r="N6" s="1058"/>
    </row>
    <row r="7" spans="1:14" ht="16.5" customHeight="1" x14ac:dyDescent="0.2">
      <c r="A7" s="1027"/>
      <c r="B7" s="281" t="s">
        <v>22</v>
      </c>
      <c r="C7" s="282" t="s">
        <v>282</v>
      </c>
      <c r="D7" s="282" t="s">
        <v>281</v>
      </c>
      <c r="E7" s="281" t="s">
        <v>22</v>
      </c>
      <c r="F7" s="282" t="s">
        <v>282</v>
      </c>
      <c r="G7" s="282" t="s">
        <v>281</v>
      </c>
      <c r="H7" s="281" t="s">
        <v>22</v>
      </c>
      <c r="I7" s="282" t="s">
        <v>282</v>
      </c>
      <c r="J7" s="282" t="s">
        <v>281</v>
      </c>
      <c r="K7" s="281" t="s">
        <v>22</v>
      </c>
      <c r="L7" s="282" t="s">
        <v>282</v>
      </c>
      <c r="M7" s="282" t="s">
        <v>281</v>
      </c>
      <c r="N7" s="1058"/>
    </row>
    <row r="8" spans="1:14" ht="16.5" customHeight="1" x14ac:dyDescent="0.2">
      <c r="A8" s="1028"/>
      <c r="B8" s="204" t="s">
        <v>21</v>
      </c>
      <c r="C8" s="203" t="s">
        <v>19</v>
      </c>
      <c r="D8" s="203" t="s">
        <v>17</v>
      </c>
      <c r="E8" s="204" t="s">
        <v>21</v>
      </c>
      <c r="F8" s="203" t="s">
        <v>19</v>
      </c>
      <c r="G8" s="203" t="s">
        <v>17</v>
      </c>
      <c r="H8" s="204" t="s">
        <v>21</v>
      </c>
      <c r="I8" s="203" t="s">
        <v>19</v>
      </c>
      <c r="J8" s="203" t="s">
        <v>17</v>
      </c>
      <c r="K8" s="204" t="s">
        <v>21</v>
      </c>
      <c r="L8" s="203" t="s">
        <v>19</v>
      </c>
      <c r="M8" s="280" t="s">
        <v>17</v>
      </c>
      <c r="N8" s="1059"/>
    </row>
    <row r="9" spans="1:14" ht="24" x14ac:dyDescent="0.2">
      <c r="A9" s="92" t="s">
        <v>303</v>
      </c>
      <c r="B9" s="316">
        <v>1.5</v>
      </c>
      <c r="C9" s="317">
        <v>0.9</v>
      </c>
      <c r="D9" s="317">
        <v>2.2999999999999998</v>
      </c>
      <c r="E9" s="316">
        <v>5.0999999999999996</v>
      </c>
      <c r="F9" s="317">
        <v>3</v>
      </c>
      <c r="G9" s="317">
        <v>8.4</v>
      </c>
      <c r="H9" s="316">
        <v>0.1</v>
      </c>
      <c r="I9" s="317">
        <v>0.1</v>
      </c>
      <c r="J9" s="317">
        <v>0</v>
      </c>
      <c r="K9" s="316">
        <v>5.6</v>
      </c>
      <c r="L9" s="316">
        <v>3.6</v>
      </c>
      <c r="M9" s="316">
        <v>8.8000000000000007</v>
      </c>
      <c r="N9" s="91" t="s">
        <v>302</v>
      </c>
    </row>
    <row r="10" spans="1:14" ht="16.5" customHeight="1" x14ac:dyDescent="0.2">
      <c r="A10" s="92" t="s">
        <v>280</v>
      </c>
      <c r="B10" s="316">
        <v>4.9000000000000004</v>
      </c>
      <c r="C10" s="317">
        <v>2</v>
      </c>
      <c r="D10" s="317">
        <v>9.5</v>
      </c>
      <c r="E10" s="316">
        <v>11.7</v>
      </c>
      <c r="F10" s="317">
        <v>7.8</v>
      </c>
      <c r="G10" s="317">
        <v>17.899999999999999</v>
      </c>
      <c r="H10" s="316">
        <v>0.3</v>
      </c>
      <c r="I10" s="317">
        <v>0.4</v>
      </c>
      <c r="J10" s="317">
        <v>0.1</v>
      </c>
      <c r="K10" s="316">
        <v>12.6</v>
      </c>
      <c r="L10" s="316">
        <v>8.1999999999999993</v>
      </c>
      <c r="M10" s="316">
        <v>19.7</v>
      </c>
      <c r="N10" s="91" t="s">
        <v>472</v>
      </c>
    </row>
    <row r="11" spans="1:14" ht="51" customHeight="1" x14ac:dyDescent="0.2">
      <c r="A11" s="92" t="s">
        <v>301</v>
      </c>
      <c r="B11" s="316">
        <v>1.3</v>
      </c>
      <c r="C11" s="317">
        <v>0.5</v>
      </c>
      <c r="D11" s="317">
        <v>2.6</v>
      </c>
      <c r="E11" s="316">
        <v>4</v>
      </c>
      <c r="F11" s="317">
        <v>1.8</v>
      </c>
      <c r="G11" s="317">
        <v>7.6</v>
      </c>
      <c r="H11" s="316">
        <v>0.1</v>
      </c>
      <c r="I11" s="317">
        <v>0.2</v>
      </c>
      <c r="J11" s="317">
        <v>0.1</v>
      </c>
      <c r="K11" s="316">
        <v>4.7</v>
      </c>
      <c r="L11" s="316">
        <v>2.2000000000000002</v>
      </c>
      <c r="M11" s="316">
        <v>8.6999999999999993</v>
      </c>
      <c r="N11" s="91" t="s">
        <v>300</v>
      </c>
    </row>
    <row r="12" spans="1:14" ht="24" x14ac:dyDescent="0.2">
      <c r="A12" s="92" t="s">
        <v>277</v>
      </c>
      <c r="B12" s="316">
        <v>2.6</v>
      </c>
      <c r="C12" s="317">
        <v>4</v>
      </c>
      <c r="D12" s="317">
        <v>0.4</v>
      </c>
      <c r="E12" s="316">
        <v>6.1</v>
      </c>
      <c r="F12" s="317">
        <v>9.6999999999999993</v>
      </c>
      <c r="G12" s="317">
        <v>0.3</v>
      </c>
      <c r="H12" s="316">
        <v>0.2</v>
      </c>
      <c r="I12" s="317">
        <v>0.3</v>
      </c>
      <c r="J12" s="317">
        <v>0.1</v>
      </c>
      <c r="K12" s="316">
        <v>6.5</v>
      </c>
      <c r="L12" s="316">
        <v>10.199999999999999</v>
      </c>
      <c r="M12" s="316">
        <v>0.5</v>
      </c>
      <c r="N12" s="91" t="s">
        <v>299</v>
      </c>
    </row>
    <row r="13" spans="1:14" ht="16.5" customHeight="1" x14ac:dyDescent="0.2">
      <c r="A13" s="92" t="s">
        <v>275</v>
      </c>
      <c r="B13" s="316">
        <v>0.7</v>
      </c>
      <c r="C13" s="317">
        <v>0.3</v>
      </c>
      <c r="D13" s="317">
        <v>1.3</v>
      </c>
      <c r="E13" s="316">
        <v>2.1</v>
      </c>
      <c r="F13" s="317">
        <v>1.1000000000000001</v>
      </c>
      <c r="G13" s="317">
        <v>3.8</v>
      </c>
      <c r="H13" s="316">
        <v>0.2</v>
      </c>
      <c r="I13" s="317">
        <v>0.1</v>
      </c>
      <c r="J13" s="317">
        <v>0.3</v>
      </c>
      <c r="K13" s="316">
        <v>2.6</v>
      </c>
      <c r="L13" s="316">
        <v>1.3</v>
      </c>
      <c r="M13" s="316">
        <v>4.8</v>
      </c>
      <c r="N13" s="91" t="s">
        <v>274</v>
      </c>
    </row>
    <row r="14" spans="1:14" ht="48" customHeight="1" x14ac:dyDescent="0.2">
      <c r="A14" s="92" t="s">
        <v>500</v>
      </c>
      <c r="B14" s="316">
        <v>0.6</v>
      </c>
      <c r="C14" s="317">
        <v>0.4</v>
      </c>
      <c r="D14" s="317">
        <v>0.9</v>
      </c>
      <c r="E14" s="316">
        <v>1.9</v>
      </c>
      <c r="F14" s="317">
        <v>0.7</v>
      </c>
      <c r="G14" s="317">
        <v>3.9</v>
      </c>
      <c r="H14" s="316">
        <v>0.1</v>
      </c>
      <c r="I14" s="317">
        <v>0.1</v>
      </c>
      <c r="J14" s="317">
        <v>0</v>
      </c>
      <c r="K14" s="316">
        <v>2.2999999999999998</v>
      </c>
      <c r="L14" s="316">
        <v>1</v>
      </c>
      <c r="M14" s="316">
        <v>4.3</v>
      </c>
      <c r="N14" s="93" t="s">
        <v>298</v>
      </c>
    </row>
    <row r="15" spans="1:14" ht="16.5" customHeight="1" x14ac:dyDescent="0.2">
      <c r="A15" s="92" t="s">
        <v>273</v>
      </c>
      <c r="B15" s="316">
        <v>0.1</v>
      </c>
      <c r="C15" s="317">
        <v>0.2</v>
      </c>
      <c r="D15" s="317">
        <v>0</v>
      </c>
      <c r="E15" s="316">
        <v>0.4</v>
      </c>
      <c r="F15" s="317">
        <v>0.2</v>
      </c>
      <c r="G15" s="317">
        <v>0.7</v>
      </c>
      <c r="H15" s="316">
        <v>0</v>
      </c>
      <c r="I15" s="317">
        <v>0</v>
      </c>
      <c r="J15" s="317">
        <v>0.1</v>
      </c>
      <c r="K15" s="316">
        <v>0.5</v>
      </c>
      <c r="L15" s="316">
        <v>0.3</v>
      </c>
      <c r="M15" s="316">
        <v>0.8</v>
      </c>
      <c r="N15" s="91" t="s">
        <v>297</v>
      </c>
    </row>
    <row r="16" spans="1:14" ht="16.5" customHeight="1" x14ac:dyDescent="0.2">
      <c r="A16" s="445" t="s">
        <v>271</v>
      </c>
      <c r="B16" s="316">
        <v>1.3</v>
      </c>
      <c r="C16" s="317">
        <v>1.1000000000000001</v>
      </c>
      <c r="D16" s="317">
        <v>1.8</v>
      </c>
      <c r="E16" s="316">
        <v>7.6</v>
      </c>
      <c r="F16" s="317">
        <v>6.1</v>
      </c>
      <c r="G16" s="317">
        <v>10.199999999999999</v>
      </c>
      <c r="H16" s="316">
        <v>0.2</v>
      </c>
      <c r="I16" s="317">
        <v>0.3</v>
      </c>
      <c r="J16" s="317">
        <v>0</v>
      </c>
      <c r="K16" s="316">
        <v>7.8</v>
      </c>
      <c r="L16" s="316">
        <v>6.3</v>
      </c>
      <c r="M16" s="316">
        <v>10.3</v>
      </c>
      <c r="N16" s="91" t="s">
        <v>270</v>
      </c>
    </row>
    <row r="17" spans="1:14" ht="24" customHeight="1" x14ac:dyDescent="0.2">
      <c r="A17" s="303" t="s">
        <v>501</v>
      </c>
      <c r="B17" s="318">
        <v>2.2999999999999998</v>
      </c>
      <c r="C17" s="319">
        <v>1.4</v>
      </c>
      <c r="D17" s="319">
        <v>3.7</v>
      </c>
      <c r="E17" s="318">
        <v>6.5</v>
      </c>
      <c r="F17" s="319">
        <v>3.6</v>
      </c>
      <c r="G17" s="319">
        <v>11.3</v>
      </c>
      <c r="H17" s="318">
        <v>0.2</v>
      </c>
      <c r="I17" s="319">
        <v>0.4</v>
      </c>
      <c r="J17" s="319">
        <v>0</v>
      </c>
      <c r="K17" s="318">
        <v>7.3</v>
      </c>
      <c r="L17" s="318">
        <v>4.0999999999999996</v>
      </c>
      <c r="M17" s="318">
        <v>12.2</v>
      </c>
      <c r="N17" s="298" t="s">
        <v>504</v>
      </c>
    </row>
  </sheetData>
  <mergeCells count="14">
    <mergeCell ref="H6:J6"/>
    <mergeCell ref="K6:M6"/>
    <mergeCell ref="B6:D6"/>
    <mergeCell ref="E6:G6"/>
    <mergeCell ref="A1:N1"/>
    <mergeCell ref="A2:N2"/>
    <mergeCell ref="B5:D5"/>
    <mergeCell ref="E5:G5"/>
    <mergeCell ref="H5:J5"/>
    <mergeCell ref="B4:E4"/>
    <mergeCell ref="N4:N8"/>
    <mergeCell ref="F4:J4"/>
    <mergeCell ref="K4:M5"/>
    <mergeCell ref="A4:A8"/>
  </mergeCells>
  <printOptions horizontalCentered="1"/>
  <pageMargins left="0.59055118110236227" right="0.59055118110236227" top="0.78740157480314965" bottom="0.59055118110236227" header="0.39370078740157483" footer="0.39370078740157483"/>
  <pageSetup paperSize="9" scale="95"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J32"/>
  <sheetViews>
    <sheetView rightToLeft="1" tabSelected="1" view="pageBreakPreview" zoomScale="130" zoomScaleNormal="100" zoomScaleSheetLayoutView="130" workbookViewId="0">
      <selection activeCell="K18" sqref="K18"/>
    </sheetView>
  </sheetViews>
  <sheetFormatPr defaultColWidth="9.125" defaultRowHeight="14.25" x14ac:dyDescent="0.2"/>
  <cols>
    <col min="1" max="1" width="14.75" style="1" customWidth="1"/>
    <col min="2" max="2" width="17.375" style="1" customWidth="1"/>
    <col min="3" max="3" width="1.25" style="1" hidden="1" customWidth="1"/>
    <col min="4" max="4" width="26.875" style="1" customWidth="1"/>
    <col min="5" max="5" width="20" style="1" customWidth="1"/>
    <col min="6" max="7" width="0" style="1" hidden="1" customWidth="1"/>
    <col min="8" max="16384" width="9.125" style="1"/>
  </cols>
  <sheetData>
    <row r="1" spans="1:10" ht="42" customHeight="1" x14ac:dyDescent="0.2">
      <c r="A1" s="823" t="s">
        <v>574</v>
      </c>
      <c r="B1" s="823"/>
      <c r="C1" s="823"/>
      <c r="D1" s="823"/>
      <c r="E1" s="823"/>
    </row>
    <row r="2" spans="1:10" ht="50.25" customHeight="1" x14ac:dyDescent="0.2">
      <c r="A2" s="798" t="s">
        <v>818</v>
      </c>
      <c r="B2" s="798"/>
      <c r="C2" s="798"/>
      <c r="D2" s="798"/>
      <c r="E2" s="798"/>
    </row>
    <row r="3" spans="1:10" ht="5.0999999999999996" customHeight="1" x14ac:dyDescent="0.2"/>
    <row r="4" spans="1:10" ht="16.5" customHeight="1" x14ac:dyDescent="0.2">
      <c r="A4" s="784" t="s">
        <v>61</v>
      </c>
      <c r="B4" s="981" t="s">
        <v>759</v>
      </c>
      <c r="C4" s="982"/>
      <c r="D4" s="983"/>
      <c r="E4" s="785" t="s">
        <v>57</v>
      </c>
    </row>
    <row r="5" spans="1:10" ht="16.5" customHeight="1" x14ac:dyDescent="0.2">
      <c r="A5" s="729"/>
      <c r="B5" s="978" t="s">
        <v>819</v>
      </c>
      <c r="C5" s="979"/>
      <c r="D5" s="980"/>
      <c r="E5" s="750"/>
    </row>
    <row r="6" spans="1:10" s="4" customFormat="1" ht="37.5" customHeight="1" x14ac:dyDescent="0.2">
      <c r="A6" s="729"/>
      <c r="B6" s="976" t="s">
        <v>744</v>
      </c>
      <c r="C6" s="977"/>
      <c r="D6" s="513" t="s">
        <v>745</v>
      </c>
      <c r="E6" s="750"/>
    </row>
    <row r="7" spans="1:10" s="4" customFormat="1" ht="40.5" customHeight="1" x14ac:dyDescent="0.2">
      <c r="A7" s="742"/>
      <c r="B7" s="970" t="s">
        <v>746</v>
      </c>
      <c r="C7" s="971"/>
      <c r="D7" s="514" t="s">
        <v>747</v>
      </c>
      <c r="E7" s="751"/>
    </row>
    <row r="8" spans="1:10" ht="16.5" customHeight="1" x14ac:dyDescent="0.2">
      <c r="A8" s="362" t="s">
        <v>22</v>
      </c>
      <c r="B8" s="520">
        <v>47.3</v>
      </c>
      <c r="C8" s="521">
        <v>3.9</v>
      </c>
      <c r="D8" s="520">
        <v>3.9</v>
      </c>
      <c r="E8" s="363" t="s">
        <v>21</v>
      </c>
      <c r="J8" s="4"/>
    </row>
    <row r="9" spans="1:10" ht="16.5" customHeight="1" x14ac:dyDescent="0.2">
      <c r="A9" s="92" t="s">
        <v>20</v>
      </c>
      <c r="B9" s="179">
        <v>37.4</v>
      </c>
      <c r="C9" s="522">
        <v>3.4</v>
      </c>
      <c r="D9" s="179">
        <v>3.4</v>
      </c>
      <c r="E9" s="91" t="s">
        <v>19</v>
      </c>
    </row>
    <row r="10" spans="1:10" ht="16.5" customHeight="1" x14ac:dyDescent="0.2">
      <c r="A10" s="92" t="s">
        <v>18</v>
      </c>
      <c r="B10" s="179">
        <v>63</v>
      </c>
      <c r="C10" s="522">
        <v>4.5999999999999996</v>
      </c>
      <c r="D10" s="179">
        <v>4.5999999999999996</v>
      </c>
      <c r="E10" s="91" t="s">
        <v>17</v>
      </c>
    </row>
    <row r="11" spans="1:10" s="4" customFormat="1" ht="16.5" customHeight="1" x14ac:dyDescent="0.2">
      <c r="A11" s="177" t="s">
        <v>99</v>
      </c>
      <c r="B11" s="179"/>
      <c r="C11" s="522"/>
      <c r="D11" s="179"/>
      <c r="E11" s="178" t="s">
        <v>98</v>
      </c>
    </row>
    <row r="12" spans="1:10" ht="16.5" customHeight="1" x14ac:dyDescent="0.2">
      <c r="A12" s="92" t="s">
        <v>97</v>
      </c>
      <c r="B12" s="179">
        <v>51.5</v>
      </c>
      <c r="C12" s="522">
        <v>3.7</v>
      </c>
      <c r="D12" s="179">
        <v>3.7</v>
      </c>
      <c r="E12" s="174" t="s">
        <v>96</v>
      </c>
    </row>
    <row r="13" spans="1:10" ht="16.5" customHeight="1" x14ac:dyDescent="0.2">
      <c r="A13" s="92" t="s">
        <v>95</v>
      </c>
      <c r="B13" s="179">
        <v>30.4</v>
      </c>
      <c r="C13" s="522">
        <v>4.8</v>
      </c>
      <c r="D13" s="179">
        <v>4.8</v>
      </c>
      <c r="E13" s="174" t="s">
        <v>94</v>
      </c>
      <c r="G13" s="1" t="s">
        <v>267</v>
      </c>
    </row>
    <row r="14" spans="1:10" s="4" customFormat="1" ht="16.5" customHeight="1" x14ac:dyDescent="0.2">
      <c r="A14" s="92" t="s">
        <v>93</v>
      </c>
      <c r="B14" s="179">
        <v>38.200000000000003</v>
      </c>
      <c r="C14" s="522">
        <v>3.7</v>
      </c>
      <c r="D14" s="179">
        <v>3.7</v>
      </c>
      <c r="E14" s="174" t="s">
        <v>92</v>
      </c>
      <c r="G14" s="4" t="s">
        <v>257</v>
      </c>
    </row>
    <row r="15" spans="1:10" ht="16.5" customHeight="1" x14ac:dyDescent="0.2">
      <c r="A15" s="96" t="s">
        <v>91</v>
      </c>
      <c r="B15" s="179"/>
      <c r="C15" s="522"/>
      <c r="D15" s="179"/>
      <c r="E15" s="173" t="s">
        <v>90</v>
      </c>
    </row>
    <row r="16" spans="1:10" s="4" customFormat="1" ht="16.5" customHeight="1" x14ac:dyDescent="0.2">
      <c r="A16" s="102" t="s">
        <v>289</v>
      </c>
      <c r="B16" s="179">
        <v>0</v>
      </c>
      <c r="C16" s="522">
        <v>2.7</v>
      </c>
      <c r="D16" s="179">
        <v>0</v>
      </c>
      <c r="E16" s="174" t="s">
        <v>288</v>
      </c>
    </row>
    <row r="17" spans="1:5" s="4" customFormat="1" ht="16.5" customHeight="1" x14ac:dyDescent="0.2">
      <c r="A17" s="102" t="s">
        <v>87</v>
      </c>
      <c r="B17" s="179">
        <v>55.3</v>
      </c>
      <c r="C17" s="522"/>
      <c r="D17" s="179">
        <v>2.7</v>
      </c>
      <c r="E17" s="174" t="s">
        <v>86</v>
      </c>
    </row>
    <row r="18" spans="1:5" s="4" customFormat="1" ht="16.5" customHeight="1" x14ac:dyDescent="0.2">
      <c r="A18" s="512" t="s">
        <v>85</v>
      </c>
      <c r="B18" s="179">
        <v>51.1</v>
      </c>
      <c r="C18" s="522">
        <v>4.3</v>
      </c>
      <c r="D18" s="179">
        <v>4.3</v>
      </c>
      <c r="E18" s="174" t="s">
        <v>84</v>
      </c>
    </row>
    <row r="19" spans="1:5" ht="16.5" customHeight="1" x14ac:dyDescent="0.2">
      <c r="A19" s="180" t="s">
        <v>83</v>
      </c>
      <c r="B19" s="179">
        <v>45.7</v>
      </c>
      <c r="C19" s="522">
        <v>2.9</v>
      </c>
      <c r="D19" s="179">
        <v>2.9</v>
      </c>
      <c r="E19" s="174" t="s">
        <v>82</v>
      </c>
    </row>
    <row r="20" spans="1:5" ht="16.5" customHeight="1" x14ac:dyDescent="0.2">
      <c r="A20" s="180" t="s">
        <v>81</v>
      </c>
      <c r="B20" s="179">
        <v>48.4</v>
      </c>
      <c r="C20" s="522">
        <v>4.4000000000000004</v>
      </c>
      <c r="D20" s="179">
        <v>4.4000000000000004</v>
      </c>
      <c r="E20" s="174" t="s">
        <v>80</v>
      </c>
    </row>
    <row r="21" spans="1:5" ht="16.5" customHeight="1" x14ac:dyDescent="0.2">
      <c r="A21" s="180" t="s">
        <v>79</v>
      </c>
      <c r="B21" s="179">
        <v>43</v>
      </c>
      <c r="C21" s="522">
        <v>4.5999999999999996</v>
      </c>
      <c r="D21" s="179">
        <v>4.5999999999999996</v>
      </c>
      <c r="E21" s="174" t="s">
        <v>78</v>
      </c>
    </row>
    <row r="22" spans="1:5" ht="16.5" customHeight="1" x14ac:dyDescent="0.2">
      <c r="A22" s="180" t="s">
        <v>77</v>
      </c>
      <c r="B22" s="179">
        <v>45.2</v>
      </c>
      <c r="C22" s="522">
        <v>2.9</v>
      </c>
      <c r="D22" s="179">
        <v>2.9</v>
      </c>
      <c r="E22" s="174" t="s">
        <v>76</v>
      </c>
    </row>
    <row r="23" spans="1:5" ht="16.5" customHeight="1" x14ac:dyDescent="0.2">
      <c r="A23" s="180" t="s">
        <v>75</v>
      </c>
      <c r="B23" s="179">
        <v>48.5</v>
      </c>
      <c r="C23" s="522">
        <v>3.8</v>
      </c>
      <c r="D23" s="179">
        <v>3.8</v>
      </c>
      <c r="E23" s="174" t="s">
        <v>74</v>
      </c>
    </row>
    <row r="24" spans="1:5" ht="16.5" customHeight="1" x14ac:dyDescent="0.2">
      <c r="A24" s="180" t="s">
        <v>73</v>
      </c>
      <c r="B24" s="179">
        <v>49.6</v>
      </c>
      <c r="C24" s="522">
        <v>4.3</v>
      </c>
      <c r="D24" s="179">
        <v>4.3</v>
      </c>
      <c r="E24" s="174" t="s">
        <v>72</v>
      </c>
    </row>
    <row r="25" spans="1:5" ht="16.5" customHeight="1" x14ac:dyDescent="0.2">
      <c r="A25" s="85" t="s">
        <v>71</v>
      </c>
      <c r="B25" s="179">
        <v>44.3</v>
      </c>
      <c r="C25" s="522">
        <v>4.7</v>
      </c>
      <c r="D25" s="179">
        <v>4.7</v>
      </c>
      <c r="E25" s="84" t="s">
        <v>70</v>
      </c>
    </row>
    <row r="26" spans="1:5" ht="16.5" customHeight="1" x14ac:dyDescent="0.2">
      <c r="A26" s="83" t="s">
        <v>56</v>
      </c>
      <c r="B26" s="179"/>
      <c r="C26" s="522"/>
      <c r="D26" s="179"/>
      <c r="E26" s="47" t="s">
        <v>55</v>
      </c>
    </row>
    <row r="27" spans="1:5" ht="16.5" customHeight="1" x14ac:dyDescent="0.2">
      <c r="A27" s="92" t="s">
        <v>295</v>
      </c>
      <c r="B27" s="179">
        <v>54.7</v>
      </c>
      <c r="C27" s="522">
        <v>3.8</v>
      </c>
      <c r="D27" s="179">
        <v>4.3</v>
      </c>
      <c r="E27" s="93" t="s">
        <v>380</v>
      </c>
    </row>
    <row r="28" spans="1:5" ht="16.5" customHeight="1" x14ac:dyDescent="0.2">
      <c r="A28" s="92" t="s">
        <v>294</v>
      </c>
      <c r="B28" s="179">
        <v>44.8</v>
      </c>
      <c r="C28" s="522">
        <v>5.7</v>
      </c>
      <c r="D28" s="179">
        <v>3.7</v>
      </c>
      <c r="E28" s="93" t="s">
        <v>381</v>
      </c>
    </row>
    <row r="29" spans="1:5" ht="16.5" customHeight="1" x14ac:dyDescent="0.2">
      <c r="A29" s="96" t="s">
        <v>52</v>
      </c>
      <c r="B29" s="523"/>
      <c r="C29" s="179"/>
      <c r="D29" s="523"/>
      <c r="E29" s="99" t="s">
        <v>51</v>
      </c>
    </row>
    <row r="30" spans="1:5" ht="16.5" customHeight="1" x14ac:dyDescent="0.2">
      <c r="A30" s="92" t="s">
        <v>50</v>
      </c>
      <c r="B30" s="179">
        <v>48.9</v>
      </c>
      <c r="C30" s="179"/>
      <c r="D30" s="179">
        <v>4.3</v>
      </c>
      <c r="E30" s="93" t="s">
        <v>311</v>
      </c>
    </row>
    <row r="31" spans="1:5" ht="16.5" customHeight="1" x14ac:dyDescent="0.2">
      <c r="A31" s="92" t="s">
        <v>49</v>
      </c>
      <c r="B31" s="179">
        <v>43.6</v>
      </c>
      <c r="C31" s="179"/>
      <c r="D31" s="179">
        <v>2.1</v>
      </c>
      <c r="E31" s="93" t="s">
        <v>310</v>
      </c>
    </row>
    <row r="32" spans="1:5" ht="26.25" customHeight="1" x14ac:dyDescent="0.2">
      <c r="A32" s="161" t="s">
        <v>796</v>
      </c>
      <c r="B32" s="448">
        <v>46.4</v>
      </c>
      <c r="C32" s="448"/>
      <c r="D32" s="448">
        <v>1.4</v>
      </c>
      <c r="E32" s="278" t="s">
        <v>797</v>
      </c>
    </row>
  </sheetData>
  <mergeCells count="8">
    <mergeCell ref="A1:E1"/>
    <mergeCell ref="A2:E2"/>
    <mergeCell ref="B6:C6"/>
    <mergeCell ref="B7:C7"/>
    <mergeCell ref="B5:D5"/>
    <mergeCell ref="B4:D4"/>
    <mergeCell ref="E4:E7"/>
    <mergeCell ref="A4:A7"/>
  </mergeCells>
  <printOptions horizontalCentered="1"/>
  <pageMargins left="0.59055118110236227" right="0.59055118110236227" top="0.78740157480314965" bottom="0.59055118110236227" header="0.39370078740157483" footer="0.39370078740157483"/>
  <pageSetup paperSize="9" firstPageNumber="65" orientation="portrait"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F31"/>
  <sheetViews>
    <sheetView rightToLeft="1" tabSelected="1" view="pageBreakPreview" zoomScale="110" zoomScaleNormal="100" zoomScaleSheetLayoutView="110" workbookViewId="0">
      <selection activeCell="K18" sqref="K18"/>
    </sheetView>
  </sheetViews>
  <sheetFormatPr defaultColWidth="9.125" defaultRowHeight="14.25" x14ac:dyDescent="0.2"/>
  <cols>
    <col min="1" max="1" width="18.375" style="1" customWidth="1"/>
    <col min="2" max="2" width="42.375" style="1" hidden="1" customWidth="1"/>
    <col min="3" max="3" width="21.375" style="1" customWidth="1"/>
    <col min="4" max="4" width="14.125" style="1" hidden="1" customWidth="1"/>
    <col min="5" max="5" width="19.625" style="1" customWidth="1"/>
    <col min="6" max="6" width="20.625" style="1" customWidth="1"/>
    <col min="7" max="16384" width="9.125" style="1"/>
  </cols>
  <sheetData>
    <row r="1" spans="1:6" ht="39.75" customHeight="1" x14ac:dyDescent="0.2">
      <c r="A1" s="797" t="s">
        <v>573</v>
      </c>
      <c r="B1" s="797"/>
      <c r="C1" s="797"/>
      <c r="D1" s="797"/>
      <c r="E1" s="797"/>
      <c r="F1" s="797"/>
    </row>
    <row r="2" spans="1:6" ht="48.75" customHeight="1" x14ac:dyDescent="0.2">
      <c r="A2" s="798" t="s">
        <v>633</v>
      </c>
      <c r="B2" s="798"/>
      <c r="C2" s="798"/>
      <c r="D2" s="798"/>
      <c r="E2" s="798"/>
      <c r="F2" s="798"/>
    </row>
    <row r="3" spans="1:6" ht="5.0999999999999996" customHeight="1" x14ac:dyDescent="0.2"/>
    <row r="4" spans="1:6" ht="16.5" customHeight="1" x14ac:dyDescent="0.2">
      <c r="A4" s="740" t="s">
        <v>61</v>
      </c>
      <c r="C4" s="947" t="s">
        <v>417</v>
      </c>
      <c r="D4" s="948"/>
      <c r="E4" s="434" t="s">
        <v>629</v>
      </c>
      <c r="F4" s="749" t="s">
        <v>57</v>
      </c>
    </row>
    <row r="5" spans="1:6" s="57" customFormat="1" ht="16.5" customHeight="1" x14ac:dyDescent="0.2">
      <c r="A5" s="741"/>
      <c r="B5" s="943" t="s">
        <v>260</v>
      </c>
      <c r="C5" s="1069"/>
      <c r="D5" s="1069" t="s">
        <v>259</v>
      </c>
      <c r="E5" s="945"/>
      <c r="F5" s="946"/>
    </row>
    <row r="6" spans="1:6" s="57" customFormat="1" ht="16.5" customHeight="1" x14ac:dyDescent="0.2">
      <c r="A6" s="742"/>
      <c r="B6" s="863" t="s">
        <v>296</v>
      </c>
      <c r="C6" s="1070"/>
      <c r="D6" s="1070" t="s">
        <v>258</v>
      </c>
      <c r="E6" s="862"/>
      <c r="F6" s="751"/>
    </row>
    <row r="7" spans="1:6" ht="16.5" customHeight="1" x14ac:dyDescent="0.2">
      <c r="A7" s="88" t="s">
        <v>22</v>
      </c>
      <c r="B7" s="516">
        <v>92.4</v>
      </c>
      <c r="C7" s="316">
        <v>6.5</v>
      </c>
      <c r="D7" s="517"/>
      <c r="E7" s="316">
        <v>9.9</v>
      </c>
      <c r="F7" s="78" t="s">
        <v>21</v>
      </c>
    </row>
    <row r="8" spans="1:6" ht="16.5" customHeight="1" x14ac:dyDescent="0.2">
      <c r="A8" s="68" t="s">
        <v>20</v>
      </c>
      <c r="B8" s="458">
        <v>89.6</v>
      </c>
      <c r="C8" s="317">
        <v>7</v>
      </c>
      <c r="D8" s="518"/>
      <c r="E8" s="317">
        <v>9.8000000000000007</v>
      </c>
      <c r="F8" s="80" t="s">
        <v>19</v>
      </c>
    </row>
    <row r="9" spans="1:6" ht="16.5" customHeight="1" x14ac:dyDescent="0.2">
      <c r="A9" s="68" t="s">
        <v>18</v>
      </c>
      <c r="B9" s="458">
        <v>96.7</v>
      </c>
      <c r="C9" s="317">
        <v>5.8</v>
      </c>
      <c r="D9" s="518"/>
      <c r="E9" s="317">
        <v>10.1</v>
      </c>
      <c r="F9" s="80" t="s">
        <v>17</v>
      </c>
    </row>
    <row r="10" spans="1:6" s="4" customFormat="1" ht="16.5" customHeight="1" x14ac:dyDescent="0.2">
      <c r="A10" s="87" t="s">
        <v>99</v>
      </c>
      <c r="B10" s="458"/>
      <c r="C10" s="317"/>
      <c r="D10" s="518"/>
      <c r="E10" s="317"/>
      <c r="F10" s="86" t="s">
        <v>98</v>
      </c>
    </row>
    <row r="11" spans="1:6" ht="16.5" customHeight="1" x14ac:dyDescent="0.2">
      <c r="A11" s="68" t="s">
        <v>97</v>
      </c>
      <c r="B11" s="458">
        <v>93.3</v>
      </c>
      <c r="C11" s="317">
        <v>6.5</v>
      </c>
      <c r="D11" s="518"/>
      <c r="E11" s="317">
        <v>9.8000000000000007</v>
      </c>
      <c r="F11" s="84" t="s">
        <v>96</v>
      </c>
    </row>
    <row r="12" spans="1:6" ht="16.5" customHeight="1" x14ac:dyDescent="0.2">
      <c r="A12" s="68" t="s">
        <v>95</v>
      </c>
      <c r="B12" s="458">
        <v>87.2</v>
      </c>
      <c r="C12" s="317">
        <v>7.5</v>
      </c>
      <c r="D12" s="518"/>
      <c r="E12" s="317">
        <v>10.7</v>
      </c>
      <c r="F12" s="84" t="s">
        <v>94</v>
      </c>
    </row>
    <row r="13" spans="1:6" s="4" customFormat="1" ht="16.5" customHeight="1" x14ac:dyDescent="0.2">
      <c r="A13" s="68" t="s">
        <v>93</v>
      </c>
      <c r="B13" s="458">
        <v>93.5</v>
      </c>
      <c r="C13" s="317">
        <v>5.0999999999999996</v>
      </c>
      <c r="D13" s="518"/>
      <c r="E13" s="317">
        <v>9.5</v>
      </c>
      <c r="F13" s="84" t="s">
        <v>92</v>
      </c>
    </row>
    <row r="14" spans="1:6" ht="16.5" customHeight="1" x14ac:dyDescent="0.2">
      <c r="A14" s="83" t="s">
        <v>91</v>
      </c>
      <c r="B14" s="458"/>
      <c r="C14" s="317"/>
      <c r="D14" s="518"/>
      <c r="E14" s="317"/>
      <c r="F14" s="81" t="s">
        <v>90</v>
      </c>
    </row>
    <row r="15" spans="1:6" s="4" customFormat="1" ht="16.5" customHeight="1" x14ac:dyDescent="0.2">
      <c r="A15" s="39" t="s">
        <v>289</v>
      </c>
      <c r="B15" s="458">
        <v>90.1</v>
      </c>
      <c r="C15" s="317">
        <v>0</v>
      </c>
      <c r="D15" s="518"/>
      <c r="E15" s="317">
        <v>0</v>
      </c>
      <c r="F15" s="75" t="s">
        <v>288</v>
      </c>
    </row>
    <row r="16" spans="1:6" s="4" customFormat="1" ht="16.5" customHeight="1" x14ac:dyDescent="0.2">
      <c r="A16" s="39" t="s">
        <v>87</v>
      </c>
      <c r="B16" s="457"/>
      <c r="C16" s="317">
        <v>7.9</v>
      </c>
      <c r="D16" s="518"/>
      <c r="E16" s="317">
        <v>17.5</v>
      </c>
      <c r="F16" s="75" t="s">
        <v>86</v>
      </c>
    </row>
    <row r="17" spans="1:6" s="4" customFormat="1" ht="16.5" customHeight="1" x14ac:dyDescent="0.2">
      <c r="A17" s="515" t="s">
        <v>85</v>
      </c>
      <c r="B17" s="458">
        <v>91.1</v>
      </c>
      <c r="C17" s="317">
        <v>7.9</v>
      </c>
      <c r="D17" s="518"/>
      <c r="E17" s="317">
        <v>9.6</v>
      </c>
      <c r="F17" s="84" t="s">
        <v>84</v>
      </c>
    </row>
    <row r="18" spans="1:6" ht="16.5" customHeight="1" x14ac:dyDescent="0.2">
      <c r="A18" s="85" t="s">
        <v>83</v>
      </c>
      <c r="B18" s="458">
        <v>92.3</v>
      </c>
      <c r="C18" s="317">
        <v>7.6</v>
      </c>
      <c r="D18" s="518"/>
      <c r="E18" s="317" t="s">
        <v>707</v>
      </c>
      <c r="F18" s="84" t="s">
        <v>82</v>
      </c>
    </row>
    <row r="19" spans="1:6" ht="16.5" customHeight="1" x14ac:dyDescent="0.2">
      <c r="A19" s="85" t="s">
        <v>81</v>
      </c>
      <c r="B19" s="458">
        <v>92.7</v>
      </c>
      <c r="C19" s="317">
        <v>6.4</v>
      </c>
      <c r="D19" s="518"/>
      <c r="E19" s="317">
        <v>8.6</v>
      </c>
      <c r="F19" s="84" t="s">
        <v>80</v>
      </c>
    </row>
    <row r="20" spans="1:6" ht="16.5" customHeight="1" x14ac:dyDescent="0.2">
      <c r="A20" s="85" t="s">
        <v>79</v>
      </c>
      <c r="B20" s="458">
        <v>92.6</v>
      </c>
      <c r="C20" s="317">
        <v>6.7</v>
      </c>
      <c r="D20" s="518"/>
      <c r="E20" s="317">
        <v>8.6999999999999993</v>
      </c>
      <c r="F20" s="84" t="s">
        <v>78</v>
      </c>
    </row>
    <row r="21" spans="1:6" ht="16.5" customHeight="1" x14ac:dyDescent="0.2">
      <c r="A21" s="85" t="s">
        <v>77</v>
      </c>
      <c r="B21" s="458">
        <v>92.1</v>
      </c>
      <c r="C21" s="317">
        <v>5.4</v>
      </c>
      <c r="D21" s="518"/>
      <c r="E21" s="317">
        <v>10.1</v>
      </c>
      <c r="F21" s="84" t="s">
        <v>76</v>
      </c>
    </row>
    <row r="22" spans="1:6" ht="16.5" customHeight="1" x14ac:dyDescent="0.2">
      <c r="A22" s="85" t="s">
        <v>75</v>
      </c>
      <c r="B22" s="458">
        <v>94.2</v>
      </c>
      <c r="C22" s="317">
        <v>3.9</v>
      </c>
      <c r="D22" s="518"/>
      <c r="E22" s="317">
        <v>6.1</v>
      </c>
      <c r="F22" s="84" t="s">
        <v>74</v>
      </c>
    </row>
    <row r="23" spans="1:6" ht="16.5" customHeight="1" x14ac:dyDescent="0.2">
      <c r="A23" s="85" t="s">
        <v>73</v>
      </c>
      <c r="B23" s="458">
        <v>97</v>
      </c>
      <c r="C23" s="317">
        <v>5.3</v>
      </c>
      <c r="D23" s="518"/>
      <c r="E23" s="317">
        <v>6</v>
      </c>
      <c r="F23" s="84" t="s">
        <v>72</v>
      </c>
    </row>
    <row r="24" spans="1:6" ht="16.5" customHeight="1" x14ac:dyDescent="0.2">
      <c r="A24" s="85" t="s">
        <v>71</v>
      </c>
      <c r="B24" s="458">
        <v>93.2</v>
      </c>
      <c r="C24" s="317">
        <v>7.2</v>
      </c>
      <c r="D24" s="518"/>
      <c r="E24" s="317">
        <v>10.1</v>
      </c>
      <c r="F24" s="84" t="s">
        <v>70</v>
      </c>
    </row>
    <row r="25" spans="1:6" ht="16.5" customHeight="1" x14ac:dyDescent="0.2">
      <c r="A25" s="83" t="s">
        <v>56</v>
      </c>
      <c r="B25" s="458"/>
      <c r="C25" s="519"/>
      <c r="D25" s="179"/>
      <c r="E25" s="179"/>
      <c r="F25" s="47" t="s">
        <v>55</v>
      </c>
    </row>
    <row r="26" spans="1:6" ht="16.5" customHeight="1" x14ac:dyDescent="0.2">
      <c r="A26" s="68" t="s">
        <v>295</v>
      </c>
      <c r="B26" s="458">
        <v>92.6</v>
      </c>
      <c r="C26" s="317">
        <v>5.7</v>
      </c>
      <c r="D26" s="179"/>
      <c r="E26" s="317">
        <v>12</v>
      </c>
      <c r="F26" s="54" t="s">
        <v>380</v>
      </c>
    </row>
    <row r="27" spans="1:6" ht="16.5" customHeight="1" x14ac:dyDescent="0.2">
      <c r="A27" s="68" t="s">
        <v>294</v>
      </c>
      <c r="B27" s="458">
        <v>90.5</v>
      </c>
      <c r="C27" s="317">
        <v>6.8</v>
      </c>
      <c r="D27" s="179"/>
      <c r="E27" s="317">
        <v>9.4</v>
      </c>
      <c r="F27" s="54" t="s">
        <v>381</v>
      </c>
    </row>
    <row r="28" spans="1:6" ht="16.5" customHeight="1" x14ac:dyDescent="0.2">
      <c r="A28" s="83" t="s">
        <v>52</v>
      </c>
      <c r="B28" s="179"/>
      <c r="C28" s="317"/>
      <c r="D28" s="179"/>
      <c r="E28" s="317"/>
      <c r="F28" s="47" t="s">
        <v>51</v>
      </c>
    </row>
    <row r="29" spans="1:6" ht="16.5" customHeight="1" x14ac:dyDescent="0.2">
      <c r="A29" s="68" t="s">
        <v>50</v>
      </c>
      <c r="B29" s="458">
        <v>93</v>
      </c>
      <c r="C29" s="317">
        <v>6.3</v>
      </c>
      <c r="D29" s="179"/>
      <c r="E29" s="317">
        <v>7.7</v>
      </c>
      <c r="F29" s="54" t="s">
        <v>311</v>
      </c>
    </row>
    <row r="30" spans="1:6" ht="16.5" customHeight="1" x14ac:dyDescent="0.2">
      <c r="A30" s="68" t="s">
        <v>49</v>
      </c>
      <c r="B30" s="458">
        <v>92.8</v>
      </c>
      <c r="C30" s="317">
        <v>5.0999999999999996</v>
      </c>
      <c r="D30" s="179"/>
      <c r="E30" s="317">
        <v>5.7</v>
      </c>
      <c r="F30" s="54" t="s">
        <v>310</v>
      </c>
    </row>
    <row r="31" spans="1:6" ht="26.25" customHeight="1" x14ac:dyDescent="0.2">
      <c r="A31" s="161" t="s">
        <v>796</v>
      </c>
      <c r="B31" s="460">
        <v>92.6</v>
      </c>
      <c r="C31" s="319">
        <v>6.3</v>
      </c>
      <c r="D31" s="448"/>
      <c r="E31" s="319">
        <v>9.9</v>
      </c>
      <c r="F31" s="278" t="s">
        <v>797</v>
      </c>
    </row>
  </sheetData>
  <mergeCells count="9">
    <mergeCell ref="A1:F1"/>
    <mergeCell ref="A2:F2"/>
    <mergeCell ref="B5:C5"/>
    <mergeCell ref="D5:E5"/>
    <mergeCell ref="B6:C6"/>
    <mergeCell ref="D6:E6"/>
    <mergeCell ref="A4:A6"/>
    <mergeCell ref="F4:F6"/>
    <mergeCell ref="C4:D4"/>
  </mergeCells>
  <printOptions horizontalCentered="1"/>
  <pageMargins left="0.59055118110236227" right="0.59055118110236227" top="0.78740157480314965" bottom="0.59055118110236227" header="0.39370078740157483" footer="0.39370078740157483"/>
  <pageSetup paperSize="9" firstPageNumber="65" orientation="portrait"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N32"/>
  <sheetViews>
    <sheetView rightToLeft="1" tabSelected="1" view="pageBreakPreview" zoomScaleNormal="100" zoomScaleSheetLayoutView="100" workbookViewId="0">
      <selection activeCell="K18" sqref="K18"/>
    </sheetView>
  </sheetViews>
  <sheetFormatPr defaultColWidth="9.125" defaultRowHeight="14.25" x14ac:dyDescent="0.2"/>
  <cols>
    <col min="1" max="1" width="11.625" style="1" customWidth="1"/>
    <col min="2" max="2" width="22.25" style="1" customWidth="1"/>
    <col min="3" max="3" width="1.25" style="1" hidden="1" customWidth="1"/>
    <col min="4" max="4" width="32.375" style="1" customWidth="1"/>
    <col min="5" max="5" width="12.625" style="1" hidden="1" customWidth="1"/>
    <col min="6" max="6" width="18.375" style="1" customWidth="1"/>
    <col min="7" max="7" width="17" style="1" customWidth="1"/>
    <col min="8" max="8" width="8" style="1" customWidth="1"/>
    <col min="9" max="9" width="20.25" style="1" customWidth="1"/>
    <col min="10" max="16384" width="9.125" style="1"/>
  </cols>
  <sheetData>
    <row r="1" spans="1:12" ht="20.100000000000001" customHeight="1" x14ac:dyDescent="0.2">
      <c r="A1" s="1072" t="s">
        <v>771</v>
      </c>
      <c r="B1" s="1072"/>
      <c r="C1" s="1072"/>
      <c r="D1" s="1072"/>
      <c r="E1" s="1072"/>
      <c r="F1" s="1072"/>
      <c r="G1" s="1072"/>
      <c r="H1" s="1072"/>
      <c r="I1" s="1072"/>
    </row>
    <row r="2" spans="1:12" ht="30" customHeight="1" x14ac:dyDescent="0.2">
      <c r="A2" s="1073" t="s">
        <v>634</v>
      </c>
      <c r="B2" s="1073"/>
      <c r="C2" s="1073"/>
      <c r="D2" s="1073"/>
      <c r="E2" s="1073"/>
      <c r="F2" s="1073"/>
      <c r="G2" s="1073"/>
      <c r="H2" s="1073"/>
      <c r="I2" s="1073"/>
    </row>
    <row r="3" spans="1:12" ht="5.25" customHeight="1" x14ac:dyDescent="0.2"/>
    <row r="4" spans="1:12" ht="16.5" customHeight="1" x14ac:dyDescent="0.2">
      <c r="A4" s="1074" t="s">
        <v>61</v>
      </c>
      <c r="B4" s="1078" t="s">
        <v>306</v>
      </c>
      <c r="C4" s="1079"/>
      <c r="D4" s="952" t="s">
        <v>351</v>
      </c>
      <c r="E4" s="952"/>
      <c r="F4" s="952"/>
      <c r="G4" s="952"/>
      <c r="H4" s="1076" t="s">
        <v>305</v>
      </c>
      <c r="I4" s="1075" t="s">
        <v>57</v>
      </c>
    </row>
    <row r="5" spans="1:12" s="57" customFormat="1" ht="39.75" customHeight="1" x14ac:dyDescent="0.2">
      <c r="A5" s="729"/>
      <c r="B5" s="106" t="s">
        <v>261</v>
      </c>
      <c r="C5" s="106" t="s">
        <v>261</v>
      </c>
      <c r="D5" s="1080" t="s">
        <v>262</v>
      </c>
      <c r="E5" s="1081"/>
      <c r="F5" s="397" t="s">
        <v>263</v>
      </c>
      <c r="G5" s="397" t="s">
        <v>264</v>
      </c>
      <c r="H5" s="1077"/>
      <c r="I5" s="750"/>
    </row>
    <row r="6" spans="1:12" s="57" customFormat="1" ht="49.5" customHeight="1" x14ac:dyDescent="0.2">
      <c r="A6" s="729"/>
      <c r="B6" s="105" t="s">
        <v>312</v>
      </c>
      <c r="C6" s="105" t="s">
        <v>312</v>
      </c>
      <c r="D6" s="950" t="s">
        <v>304</v>
      </c>
      <c r="E6" s="951"/>
      <c r="F6" s="396" t="s">
        <v>265</v>
      </c>
      <c r="G6" s="396" t="s">
        <v>266</v>
      </c>
      <c r="H6" s="526" t="s">
        <v>258</v>
      </c>
      <c r="I6" s="795"/>
    </row>
    <row r="7" spans="1:12" ht="16.5" customHeight="1" x14ac:dyDescent="0.2">
      <c r="A7" s="284" t="s">
        <v>22</v>
      </c>
      <c r="B7" s="524">
        <v>6</v>
      </c>
      <c r="C7" s="524">
        <v>95.8</v>
      </c>
      <c r="D7" s="524">
        <v>1</v>
      </c>
      <c r="E7" s="524">
        <v>99</v>
      </c>
      <c r="F7" s="524">
        <v>0.9</v>
      </c>
      <c r="G7" s="524">
        <v>4.7</v>
      </c>
      <c r="H7" s="525">
        <v>9.9</v>
      </c>
      <c r="I7" s="283" t="s">
        <v>21</v>
      </c>
      <c r="L7" s="4"/>
    </row>
    <row r="8" spans="1:12" ht="16.5" customHeight="1" x14ac:dyDescent="0.2">
      <c r="A8" s="98" t="s">
        <v>20</v>
      </c>
      <c r="B8" s="179">
        <v>5.7</v>
      </c>
      <c r="C8" s="179">
        <v>95.8</v>
      </c>
      <c r="D8" s="179">
        <v>0.9</v>
      </c>
      <c r="E8" s="179">
        <v>99.1</v>
      </c>
      <c r="F8" s="179">
        <v>1.2</v>
      </c>
      <c r="G8" s="179">
        <v>4.8</v>
      </c>
      <c r="H8" s="317">
        <v>9.8000000000000007</v>
      </c>
      <c r="I8" s="93" t="s">
        <v>19</v>
      </c>
    </row>
    <row r="9" spans="1:12" ht="16.5" customHeight="1" x14ac:dyDescent="0.2">
      <c r="A9" s="98" t="s">
        <v>18</v>
      </c>
      <c r="B9" s="179">
        <v>6.7</v>
      </c>
      <c r="C9" s="179">
        <v>95.8</v>
      </c>
      <c r="D9" s="179">
        <v>1.3</v>
      </c>
      <c r="E9" s="179">
        <v>98.7</v>
      </c>
      <c r="F9" s="179">
        <v>0.3</v>
      </c>
      <c r="G9" s="179">
        <v>4.5999999999999996</v>
      </c>
      <c r="H9" s="317">
        <v>10.1</v>
      </c>
      <c r="I9" s="93" t="s">
        <v>17</v>
      </c>
    </row>
    <row r="10" spans="1:12" s="4" customFormat="1" ht="16.5" customHeight="1" x14ac:dyDescent="0.2">
      <c r="A10" s="104" t="s">
        <v>99</v>
      </c>
      <c r="B10" s="179"/>
      <c r="C10" s="179"/>
      <c r="D10" s="179"/>
      <c r="E10" s="179"/>
      <c r="F10" s="179"/>
      <c r="G10" s="179"/>
      <c r="H10" s="179"/>
      <c r="I10" s="103" t="s">
        <v>98</v>
      </c>
    </row>
    <row r="11" spans="1:12" ht="16.5" customHeight="1" x14ac:dyDescent="0.2">
      <c r="A11" s="98" t="s">
        <v>97</v>
      </c>
      <c r="B11" s="179">
        <v>5.8</v>
      </c>
      <c r="C11" s="179">
        <v>96</v>
      </c>
      <c r="D11" s="179">
        <v>1.1000000000000001</v>
      </c>
      <c r="E11" s="179">
        <v>98.9</v>
      </c>
      <c r="F11" s="179">
        <v>0.8</v>
      </c>
      <c r="G11" s="179">
        <v>4.9000000000000004</v>
      </c>
      <c r="H11" s="317">
        <v>9.8000000000000007</v>
      </c>
      <c r="I11" s="101" t="s">
        <v>96</v>
      </c>
    </row>
    <row r="12" spans="1:12" ht="16.5" customHeight="1" x14ac:dyDescent="0.2">
      <c r="A12" s="98" t="s">
        <v>95</v>
      </c>
      <c r="B12" s="179">
        <v>6.6</v>
      </c>
      <c r="C12" s="179">
        <v>94.3</v>
      </c>
      <c r="D12" s="179">
        <v>0.8</v>
      </c>
      <c r="E12" s="179">
        <v>99.2</v>
      </c>
      <c r="F12" s="179">
        <v>1.7</v>
      </c>
      <c r="G12" s="179">
        <v>4.4000000000000004</v>
      </c>
      <c r="H12" s="317">
        <v>10.7</v>
      </c>
      <c r="I12" s="101" t="s">
        <v>94</v>
      </c>
    </row>
    <row r="13" spans="1:12" s="4" customFormat="1" ht="16.5" customHeight="1" x14ac:dyDescent="0.2">
      <c r="A13" s="98" t="s">
        <v>93</v>
      </c>
      <c r="B13" s="179">
        <v>7</v>
      </c>
      <c r="C13" s="179">
        <v>96.9</v>
      </c>
      <c r="D13" s="179">
        <v>1</v>
      </c>
      <c r="E13" s="179">
        <v>99</v>
      </c>
      <c r="F13" s="179">
        <v>0.4</v>
      </c>
      <c r="G13" s="179">
        <v>3.6</v>
      </c>
      <c r="H13" s="317">
        <v>9.5</v>
      </c>
      <c r="I13" s="101" t="s">
        <v>92</v>
      </c>
    </row>
    <row r="14" spans="1:12" ht="16.5" customHeight="1" x14ac:dyDescent="0.2">
      <c r="A14" s="100" t="s">
        <v>91</v>
      </c>
      <c r="B14" s="179"/>
      <c r="C14" s="179"/>
      <c r="D14" s="179"/>
      <c r="E14" s="179"/>
      <c r="F14" s="179"/>
      <c r="G14" s="179"/>
      <c r="H14" s="179"/>
      <c r="I14" s="99" t="s">
        <v>90</v>
      </c>
    </row>
    <row r="15" spans="1:12" ht="16.5" customHeight="1" x14ac:dyDescent="0.2">
      <c r="A15" s="102" t="s">
        <v>289</v>
      </c>
      <c r="B15" s="179">
        <v>0</v>
      </c>
      <c r="C15" s="179">
        <v>90.7</v>
      </c>
      <c r="D15" s="179">
        <v>0</v>
      </c>
      <c r="E15" s="179">
        <v>97.4</v>
      </c>
      <c r="F15" s="179">
        <v>0</v>
      </c>
      <c r="G15" s="179">
        <v>0</v>
      </c>
      <c r="H15" s="317">
        <v>0</v>
      </c>
      <c r="I15" s="174" t="s">
        <v>288</v>
      </c>
    </row>
    <row r="16" spans="1:12" ht="16.5" customHeight="1" x14ac:dyDescent="0.2">
      <c r="A16" s="425" t="s">
        <v>87</v>
      </c>
      <c r="B16" s="179">
        <v>13.2</v>
      </c>
      <c r="C16" s="179"/>
      <c r="D16" s="179">
        <v>2.6</v>
      </c>
      <c r="E16" s="179"/>
      <c r="F16" s="179">
        <v>2.4</v>
      </c>
      <c r="G16" s="179">
        <v>7.5</v>
      </c>
      <c r="H16" s="317">
        <v>17.5</v>
      </c>
      <c r="I16" s="174" t="s">
        <v>86</v>
      </c>
    </row>
    <row r="17" spans="1:14" s="4" customFormat="1" ht="16.5" customHeight="1" x14ac:dyDescent="0.2">
      <c r="A17" s="102" t="s">
        <v>85</v>
      </c>
      <c r="B17" s="179">
        <v>6</v>
      </c>
      <c r="C17" s="179">
        <v>95</v>
      </c>
      <c r="D17" s="179">
        <v>1</v>
      </c>
      <c r="E17" s="179">
        <v>99</v>
      </c>
      <c r="F17" s="179">
        <v>0.9</v>
      </c>
      <c r="G17" s="179">
        <v>4.5999999999999996</v>
      </c>
      <c r="H17" s="317">
        <v>9.6</v>
      </c>
      <c r="I17" s="101" t="s">
        <v>84</v>
      </c>
    </row>
    <row r="18" spans="1:14" s="4" customFormat="1" ht="16.5" customHeight="1" x14ac:dyDescent="0.2">
      <c r="A18" s="102" t="s">
        <v>83</v>
      </c>
      <c r="B18" s="179">
        <v>6.5</v>
      </c>
      <c r="C18" s="179">
        <v>95.7</v>
      </c>
      <c r="D18" s="179">
        <v>1</v>
      </c>
      <c r="E18" s="179">
        <v>99</v>
      </c>
      <c r="F18" s="179">
        <v>1.5</v>
      </c>
      <c r="G18" s="179">
        <v>7</v>
      </c>
      <c r="H18" s="317">
        <v>13.3</v>
      </c>
      <c r="I18" s="101" t="s">
        <v>82</v>
      </c>
    </row>
    <row r="19" spans="1:14" ht="16.5" customHeight="1" x14ac:dyDescent="0.2">
      <c r="A19" s="102" t="s">
        <v>81</v>
      </c>
      <c r="B19" s="179">
        <v>5.2</v>
      </c>
      <c r="C19" s="179">
        <v>96.2</v>
      </c>
      <c r="D19" s="179">
        <v>0.5</v>
      </c>
      <c r="E19" s="179">
        <v>99.5</v>
      </c>
      <c r="F19" s="179">
        <v>1</v>
      </c>
      <c r="G19" s="179">
        <v>5.3</v>
      </c>
      <c r="H19" s="317">
        <v>8.6</v>
      </c>
      <c r="I19" s="101" t="s">
        <v>80</v>
      </c>
    </row>
    <row r="20" spans="1:14" ht="16.5" customHeight="1" x14ac:dyDescent="0.2">
      <c r="A20" s="102" t="s">
        <v>79</v>
      </c>
      <c r="B20" s="179">
        <v>5.8</v>
      </c>
      <c r="C20" s="179">
        <v>96.9</v>
      </c>
      <c r="D20" s="179">
        <v>0.2</v>
      </c>
      <c r="E20" s="179">
        <v>99.8</v>
      </c>
      <c r="F20" s="179">
        <v>0.2</v>
      </c>
      <c r="G20" s="179">
        <v>4</v>
      </c>
      <c r="H20" s="317">
        <v>8.6999999999999993</v>
      </c>
      <c r="I20" s="101" t="s">
        <v>78</v>
      </c>
    </row>
    <row r="21" spans="1:14" ht="16.5" customHeight="1" x14ac:dyDescent="0.2">
      <c r="A21" s="102" t="s">
        <v>77</v>
      </c>
      <c r="B21" s="179">
        <v>5.4</v>
      </c>
      <c r="C21" s="179">
        <v>95.7</v>
      </c>
      <c r="D21" s="179">
        <v>2.6</v>
      </c>
      <c r="E21" s="179">
        <v>97.4</v>
      </c>
      <c r="F21" s="179">
        <v>0.6</v>
      </c>
      <c r="G21" s="179">
        <v>3.9</v>
      </c>
      <c r="H21" s="317">
        <v>10.1</v>
      </c>
      <c r="I21" s="101" t="s">
        <v>76</v>
      </c>
    </row>
    <row r="22" spans="1:14" ht="16.5" customHeight="1" x14ac:dyDescent="0.2">
      <c r="A22" s="102" t="s">
        <v>75</v>
      </c>
      <c r="B22" s="179">
        <v>3.3</v>
      </c>
      <c r="C22" s="179">
        <v>99.3</v>
      </c>
      <c r="D22" s="179">
        <v>0.8</v>
      </c>
      <c r="E22" s="179">
        <v>99.2</v>
      </c>
      <c r="F22" s="179">
        <v>0.3</v>
      </c>
      <c r="G22" s="179">
        <v>2.4</v>
      </c>
      <c r="H22" s="317">
        <v>6.1</v>
      </c>
      <c r="I22" s="101" t="s">
        <v>74</v>
      </c>
    </row>
    <row r="23" spans="1:14" ht="16.5" customHeight="1" x14ac:dyDescent="0.2">
      <c r="A23" s="102" t="s">
        <v>73</v>
      </c>
      <c r="B23" s="179">
        <v>6.2</v>
      </c>
      <c r="C23" s="179">
        <v>95.3</v>
      </c>
      <c r="D23" s="179">
        <v>1.4</v>
      </c>
      <c r="E23" s="179">
        <v>98.6</v>
      </c>
      <c r="F23" s="179">
        <v>1.4</v>
      </c>
      <c r="G23" s="179">
        <v>0.9</v>
      </c>
      <c r="H23" s="317">
        <v>6</v>
      </c>
      <c r="I23" s="101" t="s">
        <v>72</v>
      </c>
    </row>
    <row r="24" spans="1:14" ht="16.5" customHeight="1" x14ac:dyDescent="0.2">
      <c r="A24" s="102" t="s">
        <v>71</v>
      </c>
      <c r="B24" s="179">
        <v>8</v>
      </c>
      <c r="C24" s="179">
        <v>92.7</v>
      </c>
      <c r="D24" s="179">
        <v>0</v>
      </c>
      <c r="E24" s="179">
        <v>100</v>
      </c>
      <c r="F24" s="179">
        <v>0</v>
      </c>
      <c r="G24" s="179">
        <v>3.1</v>
      </c>
      <c r="H24" s="317">
        <v>10.1</v>
      </c>
      <c r="I24" s="101" t="s">
        <v>70</v>
      </c>
    </row>
    <row r="25" spans="1:14" ht="16.5" customHeight="1" x14ac:dyDescent="0.2">
      <c r="A25" s="100" t="s">
        <v>56</v>
      </c>
      <c r="B25" s="179"/>
      <c r="C25" s="179"/>
      <c r="D25" s="179"/>
      <c r="E25" s="179"/>
      <c r="F25" s="179"/>
      <c r="G25" s="179"/>
      <c r="H25" s="179"/>
      <c r="I25" s="99" t="s">
        <v>55</v>
      </c>
    </row>
    <row r="26" spans="1:14" s="57" customFormat="1" ht="16.5" customHeight="1" x14ac:dyDescent="0.2">
      <c r="A26" s="98" t="s">
        <v>295</v>
      </c>
      <c r="B26" s="179">
        <v>7.6</v>
      </c>
      <c r="C26" s="179">
        <v>94.8</v>
      </c>
      <c r="D26" s="179">
        <v>0.9</v>
      </c>
      <c r="E26" s="179">
        <v>98.8</v>
      </c>
      <c r="F26" s="179">
        <v>0.5</v>
      </c>
      <c r="G26" s="179">
        <v>6.1</v>
      </c>
      <c r="H26" s="317">
        <v>12</v>
      </c>
      <c r="I26" s="101" t="s">
        <v>380</v>
      </c>
      <c r="K26" s="58"/>
      <c r="N26" s="58"/>
    </row>
    <row r="27" spans="1:14" ht="16.5" customHeight="1" x14ac:dyDescent="0.2">
      <c r="A27" s="98" t="s">
        <v>294</v>
      </c>
      <c r="B27" s="179">
        <v>5.6</v>
      </c>
      <c r="C27" s="179">
        <v>88.9</v>
      </c>
      <c r="D27" s="179">
        <v>1.1000000000000001</v>
      </c>
      <c r="E27" s="179">
        <v>98.6</v>
      </c>
      <c r="F27" s="179">
        <v>1</v>
      </c>
      <c r="G27" s="179">
        <v>4.4000000000000004</v>
      </c>
      <c r="H27" s="317">
        <v>9.4</v>
      </c>
      <c r="I27" s="101" t="s">
        <v>381</v>
      </c>
      <c r="L27" s="4"/>
    </row>
    <row r="28" spans="1:14" ht="16.5" customHeight="1" x14ac:dyDescent="0.2">
      <c r="A28" s="96" t="s">
        <v>52</v>
      </c>
      <c r="B28" s="179"/>
      <c r="C28" s="179"/>
      <c r="D28" s="179"/>
      <c r="E28" s="179"/>
      <c r="F28" s="179"/>
      <c r="G28" s="179"/>
      <c r="H28" s="179"/>
      <c r="I28" s="99" t="s">
        <v>51</v>
      </c>
    </row>
    <row r="29" spans="1:14" ht="16.5" customHeight="1" x14ac:dyDescent="0.2">
      <c r="A29" s="92" t="s">
        <v>50</v>
      </c>
      <c r="B29" s="179">
        <v>4.8</v>
      </c>
      <c r="C29" s="179">
        <v>96</v>
      </c>
      <c r="D29" s="179">
        <v>0.3</v>
      </c>
      <c r="E29" s="179">
        <v>99.7</v>
      </c>
      <c r="F29" s="179">
        <v>1.2</v>
      </c>
      <c r="G29" s="179">
        <v>0</v>
      </c>
      <c r="H29" s="316">
        <v>7.7</v>
      </c>
      <c r="I29" s="93" t="s">
        <v>311</v>
      </c>
    </row>
    <row r="30" spans="1:14" ht="16.5" customHeight="1" x14ac:dyDescent="0.2">
      <c r="A30" s="92" t="s">
        <v>49</v>
      </c>
      <c r="B30" s="179">
        <v>6.7</v>
      </c>
      <c r="C30" s="179">
        <v>97.9</v>
      </c>
      <c r="D30" s="179">
        <v>0</v>
      </c>
      <c r="E30" s="179">
        <v>100</v>
      </c>
      <c r="F30" s="179">
        <v>0.8</v>
      </c>
      <c r="G30" s="179">
        <v>0.6</v>
      </c>
      <c r="H30" s="316">
        <v>5.7</v>
      </c>
      <c r="I30" s="93" t="s">
        <v>310</v>
      </c>
    </row>
    <row r="31" spans="1:14" ht="24" customHeight="1" x14ac:dyDescent="0.2">
      <c r="A31" s="161" t="s">
        <v>796</v>
      </c>
      <c r="B31" s="448">
        <v>7.4</v>
      </c>
      <c r="C31" s="448">
        <v>95.7</v>
      </c>
      <c r="D31" s="448">
        <v>1.2</v>
      </c>
      <c r="E31" s="448">
        <v>98.8</v>
      </c>
      <c r="F31" s="448">
        <v>0.8</v>
      </c>
      <c r="G31" s="448">
        <v>0.5</v>
      </c>
      <c r="H31" s="318">
        <v>9.9</v>
      </c>
      <c r="I31" s="278" t="s">
        <v>797</v>
      </c>
    </row>
    <row r="32" spans="1:14" ht="16.5" customHeight="1" x14ac:dyDescent="0.2">
      <c r="A32" s="1071" t="s">
        <v>268</v>
      </c>
      <c r="B32" s="1071"/>
      <c r="C32" s="1071"/>
      <c r="D32" s="1071"/>
      <c r="E32" s="56"/>
      <c r="F32" s="56"/>
      <c r="G32" s="56"/>
      <c r="H32" s="56"/>
      <c r="I32" s="550" t="s">
        <v>269</v>
      </c>
    </row>
  </sheetData>
  <mergeCells count="10">
    <mergeCell ref="A32:D32"/>
    <mergeCell ref="A1:I1"/>
    <mergeCell ref="A2:I2"/>
    <mergeCell ref="A4:A6"/>
    <mergeCell ref="I4:I6"/>
    <mergeCell ref="H4:H5"/>
    <mergeCell ref="B4:C4"/>
    <mergeCell ref="D4:G4"/>
    <mergeCell ref="D5:E5"/>
    <mergeCell ref="D6:E6"/>
  </mergeCells>
  <printOptions horizontalCentered="1"/>
  <pageMargins left="0.59055118110236227" right="0.59055118110236227" top="0.78740157480314965" bottom="0.59055118110236227" header="0.39370078740157483" footer="0.39370078740157483"/>
  <pageSetup paperSize="9" scale="86"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L40"/>
  <sheetViews>
    <sheetView rightToLeft="1" tabSelected="1" view="pageBreakPreview" topLeftCell="A37" zoomScale="120" zoomScaleNormal="100" zoomScaleSheetLayoutView="120" zoomScalePageLayoutView="80" workbookViewId="0">
      <selection activeCell="K18" sqref="K18"/>
    </sheetView>
  </sheetViews>
  <sheetFormatPr defaultColWidth="9.125" defaultRowHeight="14.25" x14ac:dyDescent="0.2"/>
  <cols>
    <col min="1" max="1" width="21.5" style="1" customWidth="1"/>
    <col min="2" max="2" width="0.125" style="1" customWidth="1"/>
    <col min="3" max="3" width="15.75" style="1" customWidth="1"/>
    <col min="4" max="4" width="2.625" style="1" hidden="1" customWidth="1"/>
    <col min="5" max="5" width="15.75" style="1" customWidth="1"/>
    <col min="6" max="6" width="0.375" style="1" hidden="1" customWidth="1"/>
    <col min="7" max="7" width="12.875" style="1" customWidth="1"/>
    <col min="8" max="8" width="0.125" style="1" customWidth="1"/>
    <col min="9" max="9" width="16.75" style="1" customWidth="1"/>
    <col min="10" max="10" width="1.5" style="1" hidden="1" customWidth="1"/>
    <col min="11" max="11" width="17.125" style="1" customWidth="1"/>
    <col min="12" max="12" width="22" style="1" customWidth="1"/>
    <col min="13" max="37" width="9.125" style="4"/>
    <col min="38" max="16384" width="9.125" style="1"/>
  </cols>
  <sheetData>
    <row r="1" spans="1:38" ht="38.25" customHeight="1" x14ac:dyDescent="0.2">
      <c r="A1" s="797" t="s">
        <v>701</v>
      </c>
      <c r="B1" s="797"/>
      <c r="C1" s="797"/>
      <c r="D1" s="797"/>
      <c r="E1" s="797"/>
      <c r="F1" s="797"/>
      <c r="G1" s="797"/>
      <c r="H1" s="797"/>
      <c r="I1" s="797"/>
      <c r="J1" s="797"/>
      <c r="K1" s="797"/>
      <c r="L1" s="797"/>
    </row>
    <row r="2" spans="1:38" ht="34.5" customHeight="1" x14ac:dyDescent="0.2">
      <c r="A2" s="798" t="s">
        <v>631</v>
      </c>
      <c r="B2" s="798"/>
      <c r="C2" s="798"/>
      <c r="D2" s="798"/>
      <c r="E2" s="798"/>
      <c r="F2" s="798"/>
      <c r="G2" s="798"/>
      <c r="H2" s="798"/>
      <c r="I2" s="798"/>
      <c r="J2" s="798"/>
      <c r="K2" s="798"/>
      <c r="L2" s="798"/>
    </row>
    <row r="3" spans="1:38" ht="3.75" customHeight="1" x14ac:dyDescent="0.2"/>
    <row r="4" spans="1:38" ht="16.5" customHeight="1" x14ac:dyDescent="0.2">
      <c r="A4" s="784" t="s">
        <v>61</v>
      </c>
      <c r="B4" s="1089" t="s">
        <v>506</v>
      </c>
      <c r="C4" s="1090"/>
      <c r="D4" s="1090"/>
      <c r="E4" s="1090"/>
      <c r="F4" s="1090"/>
      <c r="G4" s="1090"/>
      <c r="H4" s="1090"/>
      <c r="I4" s="1091"/>
      <c r="J4" s="1092" t="s">
        <v>760</v>
      </c>
      <c r="K4" s="1093"/>
      <c r="L4" s="785" t="s">
        <v>57</v>
      </c>
    </row>
    <row r="5" spans="1:38" ht="16.5" customHeight="1" x14ac:dyDescent="0.2">
      <c r="A5" s="729"/>
      <c r="B5" s="669"/>
      <c r="C5" s="790" t="s">
        <v>629</v>
      </c>
      <c r="D5" s="790"/>
      <c r="E5" s="790"/>
      <c r="F5" s="790"/>
      <c r="G5" s="790"/>
      <c r="H5" s="790"/>
      <c r="I5" s="791"/>
      <c r="J5" s="1104"/>
      <c r="K5" s="1105"/>
      <c r="L5" s="750"/>
    </row>
    <row r="6" spans="1:38" ht="16.5" customHeight="1" x14ac:dyDescent="0.2">
      <c r="A6" s="729"/>
      <c r="B6" s="1099" t="s">
        <v>245</v>
      </c>
      <c r="C6" s="810"/>
      <c r="D6" s="1100" t="s">
        <v>246</v>
      </c>
      <c r="E6" s="810"/>
      <c r="F6" s="1100" t="s">
        <v>244</v>
      </c>
      <c r="G6" s="1101"/>
      <c r="H6" s="1102" t="s">
        <v>247</v>
      </c>
      <c r="I6" s="1103"/>
      <c r="J6" s="1104"/>
      <c r="K6" s="1105"/>
      <c r="L6" s="750"/>
    </row>
    <row r="7" spans="1:38" s="4" customFormat="1" ht="26.25" customHeight="1" x14ac:dyDescent="0.2">
      <c r="A7" s="729"/>
      <c r="B7" s="1106" t="s">
        <v>241</v>
      </c>
      <c r="C7" s="814"/>
      <c r="D7" s="813" t="s">
        <v>242</v>
      </c>
      <c r="E7" s="814"/>
      <c r="F7" s="813" t="s">
        <v>240</v>
      </c>
      <c r="G7" s="814"/>
      <c r="H7" s="813" t="s">
        <v>243</v>
      </c>
      <c r="I7" s="814"/>
      <c r="J7" s="1014" t="s">
        <v>446</v>
      </c>
      <c r="K7" s="1107"/>
      <c r="L7" s="750"/>
    </row>
    <row r="8" spans="1:38" ht="16.5" customHeight="1" x14ac:dyDescent="0.2">
      <c r="A8" s="686" t="s">
        <v>22</v>
      </c>
      <c r="B8" s="687">
        <v>79.5</v>
      </c>
      <c r="C8" s="688">
        <v>5.4</v>
      </c>
      <c r="D8" s="688">
        <v>0</v>
      </c>
      <c r="E8" s="688">
        <v>15.3</v>
      </c>
      <c r="F8" s="688">
        <v>0</v>
      </c>
      <c r="G8" s="688">
        <v>0.9</v>
      </c>
      <c r="H8" s="688">
        <v>0</v>
      </c>
      <c r="I8" s="688">
        <v>39.4</v>
      </c>
      <c r="J8" s="689">
        <v>0</v>
      </c>
      <c r="K8" s="688">
        <v>40.700000000000003</v>
      </c>
      <c r="L8" s="690" t="s">
        <v>21</v>
      </c>
    </row>
    <row r="9" spans="1:38" ht="16.5" customHeight="1" x14ac:dyDescent="0.2">
      <c r="A9" s="98" t="s">
        <v>20</v>
      </c>
      <c r="B9" s="3">
        <v>83.7</v>
      </c>
      <c r="C9" s="463">
        <v>4.4000000000000004</v>
      </c>
      <c r="D9" s="463">
        <v>0</v>
      </c>
      <c r="E9" s="463">
        <v>11.1</v>
      </c>
      <c r="F9" s="463">
        <v>0</v>
      </c>
      <c r="G9" s="463">
        <v>0.9</v>
      </c>
      <c r="H9" s="463">
        <v>0</v>
      </c>
      <c r="I9" s="463">
        <v>32</v>
      </c>
      <c r="J9" s="463">
        <v>0</v>
      </c>
      <c r="K9" s="461">
        <v>33.6</v>
      </c>
      <c r="L9" s="93" t="s">
        <v>19</v>
      </c>
    </row>
    <row r="10" spans="1:38" ht="16.5" customHeight="1" x14ac:dyDescent="0.2">
      <c r="A10" s="98" t="s">
        <v>18</v>
      </c>
      <c r="B10" s="3">
        <v>72.900000000000006</v>
      </c>
      <c r="C10" s="463">
        <v>7.2</v>
      </c>
      <c r="D10" s="463">
        <v>0</v>
      </c>
      <c r="E10" s="463">
        <v>23</v>
      </c>
      <c r="F10" s="463">
        <v>0</v>
      </c>
      <c r="G10" s="463">
        <v>0.7</v>
      </c>
      <c r="H10" s="463">
        <v>0</v>
      </c>
      <c r="I10" s="463">
        <v>52.9</v>
      </c>
      <c r="J10" s="463">
        <v>0</v>
      </c>
      <c r="K10" s="461">
        <v>53.5</v>
      </c>
      <c r="L10" s="93" t="s">
        <v>17</v>
      </c>
    </row>
    <row r="11" spans="1:38" s="4" customFormat="1" ht="16.5" customHeight="1" x14ac:dyDescent="0.2">
      <c r="A11" s="104" t="s">
        <v>99</v>
      </c>
      <c r="B11" s="3"/>
      <c r="C11" s="463"/>
      <c r="D11" s="463">
        <v>0</v>
      </c>
      <c r="E11" s="463"/>
      <c r="F11" s="463">
        <v>0</v>
      </c>
      <c r="G11" s="463"/>
      <c r="H11" s="463">
        <v>0</v>
      </c>
      <c r="I11" s="463"/>
      <c r="J11" s="463">
        <v>0</v>
      </c>
      <c r="K11" s="461"/>
      <c r="L11" s="103" t="s">
        <v>98</v>
      </c>
    </row>
    <row r="12" spans="1:38" ht="16.5" customHeight="1" x14ac:dyDescent="0.2">
      <c r="A12" s="98" t="s">
        <v>97</v>
      </c>
      <c r="B12" s="3">
        <v>78.2</v>
      </c>
      <c r="C12" s="463">
        <v>5.5</v>
      </c>
      <c r="D12" s="463">
        <v>0</v>
      </c>
      <c r="E12" s="463">
        <v>15.1</v>
      </c>
      <c r="F12" s="463">
        <v>0</v>
      </c>
      <c r="G12" s="463">
        <v>0.9</v>
      </c>
      <c r="H12" s="463">
        <v>0</v>
      </c>
      <c r="I12" s="463">
        <v>40.1</v>
      </c>
      <c r="J12" s="463">
        <v>0</v>
      </c>
      <c r="K12" s="461">
        <v>41.3</v>
      </c>
      <c r="L12" s="101" t="s">
        <v>96</v>
      </c>
    </row>
    <row r="13" spans="1:38" ht="16.5" customHeight="1" x14ac:dyDescent="0.2">
      <c r="A13" s="98" t="s">
        <v>95</v>
      </c>
      <c r="B13" s="3">
        <v>79</v>
      </c>
      <c r="C13" s="463">
        <v>5.4</v>
      </c>
      <c r="D13" s="463">
        <v>0</v>
      </c>
      <c r="E13" s="463">
        <v>12.5</v>
      </c>
      <c r="F13" s="463">
        <v>0</v>
      </c>
      <c r="G13" s="463">
        <v>0.5</v>
      </c>
      <c r="H13" s="463">
        <v>0</v>
      </c>
      <c r="I13" s="463">
        <v>32.4</v>
      </c>
      <c r="J13" s="463">
        <v>0</v>
      </c>
      <c r="K13" s="461">
        <v>34</v>
      </c>
      <c r="L13" s="101" t="s">
        <v>94</v>
      </c>
    </row>
    <row r="14" spans="1:38" s="4" customFormat="1" ht="16.5" customHeight="1" x14ac:dyDescent="0.2">
      <c r="A14" s="98" t="s">
        <v>93</v>
      </c>
      <c r="B14" s="3">
        <v>76.7</v>
      </c>
      <c r="C14" s="463">
        <v>4.5999999999999996</v>
      </c>
      <c r="D14" s="463">
        <v>0</v>
      </c>
      <c r="E14" s="463">
        <v>20.6</v>
      </c>
      <c r="F14" s="463">
        <v>0</v>
      </c>
      <c r="G14" s="463">
        <v>1.4</v>
      </c>
      <c r="H14" s="463">
        <v>0</v>
      </c>
      <c r="I14" s="463">
        <v>44.6</v>
      </c>
      <c r="J14" s="463">
        <v>0</v>
      </c>
      <c r="K14" s="461">
        <v>45.5</v>
      </c>
      <c r="L14" s="101" t="s">
        <v>92</v>
      </c>
    </row>
    <row r="15" spans="1:38" s="68" customFormat="1" ht="16.5" customHeight="1" x14ac:dyDescent="0.2">
      <c r="A15" s="104" t="s">
        <v>318</v>
      </c>
      <c r="B15" s="92"/>
      <c r="C15" s="463"/>
      <c r="D15" s="463">
        <v>0</v>
      </c>
      <c r="E15" s="463"/>
      <c r="F15" s="463">
        <v>0</v>
      </c>
      <c r="G15" s="463"/>
      <c r="H15" s="463">
        <v>0</v>
      </c>
      <c r="I15" s="463"/>
      <c r="J15" s="463">
        <v>0</v>
      </c>
      <c r="K15" s="461"/>
      <c r="L15" s="99" t="s">
        <v>317</v>
      </c>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1"/>
    </row>
    <row r="16" spans="1:38" s="68" customFormat="1" ht="16.5" customHeight="1" x14ac:dyDescent="0.2">
      <c r="A16" s="98" t="s">
        <v>316</v>
      </c>
      <c r="B16" s="92"/>
      <c r="C16" s="463">
        <v>7.8</v>
      </c>
      <c r="D16" s="463">
        <v>0</v>
      </c>
      <c r="E16" s="463">
        <v>16.5</v>
      </c>
      <c r="F16" s="463">
        <v>0</v>
      </c>
      <c r="G16" s="463">
        <v>0.7</v>
      </c>
      <c r="H16" s="463">
        <v>0</v>
      </c>
      <c r="I16" s="463">
        <v>39.6</v>
      </c>
      <c r="J16" s="463">
        <v>0</v>
      </c>
      <c r="K16" s="461">
        <v>40.9</v>
      </c>
      <c r="L16" s="93" t="s">
        <v>315</v>
      </c>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1"/>
    </row>
    <row r="17" spans="1:12" s="4" customFormat="1" ht="16.5" customHeight="1" x14ac:dyDescent="0.2">
      <c r="A17" s="429" t="s">
        <v>314</v>
      </c>
      <c r="B17" s="3"/>
      <c r="C17" s="463">
        <v>1.7</v>
      </c>
      <c r="D17" s="463">
        <v>0</v>
      </c>
      <c r="E17" s="463">
        <v>13.4</v>
      </c>
      <c r="F17" s="463">
        <v>0</v>
      </c>
      <c r="G17" s="463">
        <v>1.1000000000000001</v>
      </c>
      <c r="H17" s="463">
        <v>0</v>
      </c>
      <c r="I17" s="463">
        <v>39.1</v>
      </c>
      <c r="J17" s="463">
        <v>0</v>
      </c>
      <c r="K17" s="461">
        <v>40.4</v>
      </c>
      <c r="L17" s="93" t="s">
        <v>313</v>
      </c>
    </row>
    <row r="18" spans="1:12" ht="16.5" customHeight="1" x14ac:dyDescent="0.2">
      <c r="A18" s="100" t="s">
        <v>91</v>
      </c>
      <c r="B18" s="3"/>
      <c r="C18" s="463"/>
      <c r="D18" s="463">
        <v>0</v>
      </c>
      <c r="E18" s="463"/>
      <c r="F18" s="463">
        <v>0</v>
      </c>
      <c r="G18" s="463"/>
      <c r="H18" s="463">
        <v>0</v>
      </c>
      <c r="I18" s="463"/>
      <c r="J18" s="463">
        <v>0</v>
      </c>
      <c r="K18" s="461"/>
      <c r="L18" s="99" t="s">
        <v>90</v>
      </c>
    </row>
    <row r="19" spans="1:12" ht="16.5" customHeight="1" x14ac:dyDescent="0.2">
      <c r="A19" s="98" t="s">
        <v>289</v>
      </c>
      <c r="B19" s="3">
        <v>80.099999999999994</v>
      </c>
      <c r="C19" s="463">
        <v>5.5</v>
      </c>
      <c r="D19" s="463">
        <v>0</v>
      </c>
      <c r="E19" s="463">
        <v>21</v>
      </c>
      <c r="F19" s="463">
        <v>0</v>
      </c>
      <c r="G19" s="463">
        <v>1</v>
      </c>
      <c r="H19" s="463">
        <v>0</v>
      </c>
      <c r="I19" s="463">
        <v>49.6</v>
      </c>
      <c r="J19" s="463">
        <v>0</v>
      </c>
      <c r="K19" s="461">
        <v>50.7</v>
      </c>
      <c r="L19" s="101" t="s">
        <v>288</v>
      </c>
    </row>
    <row r="20" spans="1:12" s="4" customFormat="1" ht="16.5" customHeight="1" x14ac:dyDescent="0.2">
      <c r="A20" s="102" t="s">
        <v>87</v>
      </c>
      <c r="B20" s="3">
        <v>73.7</v>
      </c>
      <c r="C20" s="463">
        <v>6.1</v>
      </c>
      <c r="D20" s="463">
        <v>0</v>
      </c>
      <c r="E20" s="463">
        <v>16.600000000000001</v>
      </c>
      <c r="F20" s="463">
        <v>0</v>
      </c>
      <c r="G20" s="463">
        <v>0.5</v>
      </c>
      <c r="H20" s="463">
        <v>0</v>
      </c>
      <c r="I20" s="463">
        <v>41</v>
      </c>
      <c r="J20" s="463">
        <v>0</v>
      </c>
      <c r="K20" s="461">
        <v>42</v>
      </c>
      <c r="L20" s="101" t="s">
        <v>86</v>
      </c>
    </row>
    <row r="21" spans="1:12" s="4" customFormat="1" ht="16.5" customHeight="1" x14ac:dyDescent="0.2">
      <c r="A21" s="102" t="s">
        <v>85</v>
      </c>
      <c r="B21" s="3">
        <v>76.5</v>
      </c>
      <c r="C21" s="463">
        <v>5.6</v>
      </c>
      <c r="D21" s="463">
        <v>0</v>
      </c>
      <c r="E21" s="463">
        <v>11</v>
      </c>
      <c r="F21" s="463">
        <v>0</v>
      </c>
      <c r="G21" s="463">
        <v>0.1</v>
      </c>
      <c r="H21" s="463">
        <v>0</v>
      </c>
      <c r="I21" s="463">
        <v>35.200000000000003</v>
      </c>
      <c r="J21" s="463">
        <v>0</v>
      </c>
      <c r="K21" s="461">
        <v>35.700000000000003</v>
      </c>
      <c r="L21" s="101" t="s">
        <v>84</v>
      </c>
    </row>
    <row r="22" spans="1:12" ht="16.5" customHeight="1" x14ac:dyDescent="0.2">
      <c r="A22" s="102" t="s">
        <v>83</v>
      </c>
      <c r="B22" s="3">
        <v>77</v>
      </c>
      <c r="C22" s="463">
        <v>3.6</v>
      </c>
      <c r="D22" s="463">
        <v>0</v>
      </c>
      <c r="E22" s="463">
        <v>8.6</v>
      </c>
      <c r="F22" s="463">
        <v>0</v>
      </c>
      <c r="G22" s="463">
        <v>0.2</v>
      </c>
      <c r="H22" s="463">
        <v>0</v>
      </c>
      <c r="I22" s="463">
        <v>29.2</v>
      </c>
      <c r="J22" s="463">
        <v>0</v>
      </c>
      <c r="K22" s="461">
        <v>30.3</v>
      </c>
      <c r="L22" s="101" t="s">
        <v>82</v>
      </c>
    </row>
    <row r="23" spans="1:12" ht="16.5" customHeight="1" x14ac:dyDescent="0.2">
      <c r="A23" s="102" t="s">
        <v>81</v>
      </c>
      <c r="B23" s="3">
        <v>80</v>
      </c>
      <c r="C23" s="463">
        <v>3.5</v>
      </c>
      <c r="D23" s="463">
        <v>0</v>
      </c>
      <c r="E23" s="463">
        <v>2.4</v>
      </c>
      <c r="F23" s="463">
        <v>0</v>
      </c>
      <c r="G23" s="463">
        <v>0.9</v>
      </c>
      <c r="H23" s="463">
        <v>0</v>
      </c>
      <c r="I23" s="463">
        <v>24.5</v>
      </c>
      <c r="J23" s="463">
        <v>0</v>
      </c>
      <c r="K23" s="461">
        <v>27</v>
      </c>
      <c r="L23" s="101" t="s">
        <v>80</v>
      </c>
    </row>
    <row r="24" spans="1:12" ht="16.5" customHeight="1" x14ac:dyDescent="0.2">
      <c r="A24" s="102" t="s">
        <v>79</v>
      </c>
      <c r="B24" s="3">
        <v>79.900000000000006</v>
      </c>
      <c r="C24" s="463">
        <v>0.3</v>
      </c>
      <c r="D24" s="463">
        <v>0</v>
      </c>
      <c r="E24" s="463">
        <v>10.3</v>
      </c>
      <c r="F24" s="463">
        <v>0</v>
      </c>
      <c r="G24" s="463">
        <v>2</v>
      </c>
      <c r="H24" s="463">
        <v>0</v>
      </c>
      <c r="I24" s="463">
        <v>21.4</v>
      </c>
      <c r="J24" s="463">
        <v>0</v>
      </c>
      <c r="K24" s="461">
        <v>23.9</v>
      </c>
      <c r="L24" s="101" t="s">
        <v>78</v>
      </c>
    </row>
    <row r="25" spans="1:12" ht="16.5" customHeight="1" x14ac:dyDescent="0.2">
      <c r="A25" s="102" t="s">
        <v>77</v>
      </c>
      <c r="B25" s="3">
        <v>84.5</v>
      </c>
      <c r="C25" s="463">
        <v>3.2</v>
      </c>
      <c r="D25" s="463">
        <v>0</v>
      </c>
      <c r="E25" s="463">
        <v>9.1</v>
      </c>
      <c r="F25" s="463">
        <v>0</v>
      </c>
      <c r="G25" s="463">
        <v>6.6</v>
      </c>
      <c r="H25" s="463">
        <v>0</v>
      </c>
      <c r="I25" s="463">
        <v>19.100000000000001</v>
      </c>
      <c r="J25" s="463">
        <v>0</v>
      </c>
      <c r="K25" s="461">
        <v>25.7</v>
      </c>
      <c r="L25" s="101" t="s">
        <v>76</v>
      </c>
    </row>
    <row r="26" spans="1:12" ht="16.5" customHeight="1" x14ac:dyDescent="0.2">
      <c r="A26" s="440" t="s">
        <v>798</v>
      </c>
      <c r="B26" s="691">
        <v>85.1</v>
      </c>
      <c r="C26" s="491">
        <v>0.1</v>
      </c>
      <c r="D26" s="491">
        <v>0</v>
      </c>
      <c r="E26" s="491">
        <v>3.9</v>
      </c>
      <c r="F26" s="491">
        <v>0</v>
      </c>
      <c r="G26" s="491">
        <v>7.2</v>
      </c>
      <c r="H26" s="491">
        <v>0</v>
      </c>
      <c r="I26" s="491">
        <v>9.6999999999999993</v>
      </c>
      <c r="J26" s="491">
        <v>0</v>
      </c>
      <c r="K26" s="692">
        <v>16.600000000000001</v>
      </c>
      <c r="L26" s="388" t="s">
        <v>799</v>
      </c>
    </row>
    <row r="27" spans="1:12" ht="42.75" customHeight="1" x14ac:dyDescent="0.2">
      <c r="A27" s="823" t="s">
        <v>772</v>
      </c>
      <c r="B27" s="823"/>
      <c r="C27" s="823"/>
      <c r="D27" s="823"/>
      <c r="E27" s="823"/>
      <c r="F27" s="823"/>
      <c r="G27" s="823"/>
      <c r="H27" s="823"/>
      <c r="I27" s="823"/>
      <c r="J27" s="823"/>
      <c r="K27" s="823"/>
      <c r="L27" s="823"/>
    </row>
    <row r="28" spans="1:12" ht="45" customHeight="1" x14ac:dyDescent="0.2">
      <c r="A28" s="798" t="s">
        <v>761</v>
      </c>
      <c r="B28" s="798"/>
      <c r="C28" s="798"/>
      <c r="D28" s="798"/>
      <c r="E28" s="798"/>
      <c r="F28" s="798"/>
      <c r="G28" s="798"/>
      <c r="H28" s="798"/>
      <c r="I28" s="798"/>
      <c r="J28" s="798"/>
      <c r="K28" s="798"/>
      <c r="L28" s="798"/>
    </row>
    <row r="29" spans="1:12" ht="3.75" customHeight="1" x14ac:dyDescent="0.2"/>
    <row r="30" spans="1:12" ht="16.5" customHeight="1" x14ac:dyDescent="0.2">
      <c r="A30" s="784" t="s">
        <v>61</v>
      </c>
      <c r="B30" s="1089" t="s">
        <v>506</v>
      </c>
      <c r="C30" s="1090"/>
      <c r="D30" s="1090"/>
      <c r="E30" s="1090"/>
      <c r="F30" s="1090"/>
      <c r="G30" s="1090"/>
      <c r="H30" s="1090"/>
      <c r="I30" s="1091"/>
      <c r="J30" s="1092" t="s">
        <v>760</v>
      </c>
      <c r="K30" s="1093"/>
      <c r="L30" s="785" t="s">
        <v>57</v>
      </c>
    </row>
    <row r="31" spans="1:12" ht="15.75" customHeight="1" x14ac:dyDescent="0.2">
      <c r="A31" s="729"/>
      <c r="B31" s="669"/>
      <c r="C31" s="790" t="s">
        <v>629</v>
      </c>
      <c r="D31" s="790"/>
      <c r="E31" s="790"/>
      <c r="F31" s="790"/>
      <c r="G31" s="790"/>
      <c r="H31" s="790"/>
      <c r="I31" s="791"/>
      <c r="J31" s="821"/>
      <c r="K31" s="822"/>
      <c r="L31" s="750"/>
    </row>
    <row r="32" spans="1:12" ht="16.5" customHeight="1" x14ac:dyDescent="0.2">
      <c r="A32" s="729"/>
      <c r="B32" s="1098" t="s">
        <v>245</v>
      </c>
      <c r="C32" s="831"/>
      <c r="D32" s="866" t="s">
        <v>246</v>
      </c>
      <c r="E32" s="831"/>
      <c r="F32" s="866" t="s">
        <v>244</v>
      </c>
      <c r="G32" s="1084"/>
      <c r="H32" s="1085" t="s">
        <v>247</v>
      </c>
      <c r="I32" s="1086"/>
      <c r="J32" s="821"/>
      <c r="K32" s="822"/>
      <c r="L32" s="750"/>
    </row>
    <row r="33" spans="1:12" s="4" customFormat="1" ht="23.25" customHeight="1" x14ac:dyDescent="0.2">
      <c r="A33" s="742"/>
      <c r="B33" s="1087" t="s">
        <v>241</v>
      </c>
      <c r="C33" s="1088"/>
      <c r="D33" s="1094" t="s">
        <v>242</v>
      </c>
      <c r="E33" s="1095"/>
      <c r="F33" s="1094" t="s">
        <v>240</v>
      </c>
      <c r="G33" s="1095"/>
      <c r="H33" s="1096" t="s">
        <v>243</v>
      </c>
      <c r="I33" s="1097"/>
      <c r="J33" s="1082" t="s">
        <v>446</v>
      </c>
      <c r="K33" s="1083"/>
      <c r="L33" s="751"/>
    </row>
    <row r="34" spans="1:12" ht="16.5" customHeight="1" x14ac:dyDescent="0.2">
      <c r="A34" s="331" t="s">
        <v>56</v>
      </c>
      <c r="B34" s="3"/>
      <c r="C34" s="10"/>
      <c r="D34" s="10">
        <v>0</v>
      </c>
      <c r="E34" s="10"/>
      <c r="F34" s="10">
        <v>0</v>
      </c>
      <c r="G34" s="10"/>
      <c r="H34" s="10">
        <v>0</v>
      </c>
      <c r="I34" s="10"/>
      <c r="J34" s="10">
        <v>0</v>
      </c>
      <c r="K34" s="10"/>
      <c r="L34" s="332" t="s">
        <v>55</v>
      </c>
    </row>
    <row r="35" spans="1:12" ht="16.5" customHeight="1" x14ac:dyDescent="0.2">
      <c r="A35" s="98" t="s">
        <v>295</v>
      </c>
      <c r="B35" s="3">
        <v>79</v>
      </c>
      <c r="C35" s="463">
        <v>4.5999999999999996</v>
      </c>
      <c r="D35" s="463">
        <v>8080</v>
      </c>
      <c r="E35" s="463">
        <v>17.3</v>
      </c>
      <c r="F35" s="463">
        <v>9020</v>
      </c>
      <c r="G35" s="463">
        <v>0.8</v>
      </c>
      <c r="H35" s="463">
        <v>4120</v>
      </c>
      <c r="I35" s="463">
        <v>43.2</v>
      </c>
      <c r="J35" s="463">
        <v>3900</v>
      </c>
      <c r="K35" s="461">
        <v>44.3</v>
      </c>
      <c r="L35" s="93" t="s">
        <v>380</v>
      </c>
    </row>
    <row r="36" spans="1:12" ht="16.5" customHeight="1" x14ac:dyDescent="0.2">
      <c r="A36" s="98" t="s">
        <v>294</v>
      </c>
      <c r="B36" s="3">
        <v>83</v>
      </c>
      <c r="C36" s="463">
        <v>6.8</v>
      </c>
      <c r="D36" s="463">
        <v>8710</v>
      </c>
      <c r="E36" s="463">
        <v>11.7</v>
      </c>
      <c r="F36" s="463">
        <v>9370</v>
      </c>
      <c r="G36" s="463">
        <v>0.9</v>
      </c>
      <c r="H36" s="463">
        <v>5560</v>
      </c>
      <c r="I36" s="463">
        <v>32.5</v>
      </c>
      <c r="J36" s="463">
        <v>5430</v>
      </c>
      <c r="K36" s="461">
        <v>34.1</v>
      </c>
      <c r="L36" s="93" t="s">
        <v>381</v>
      </c>
    </row>
    <row r="37" spans="1:12" ht="16.5" customHeight="1" x14ac:dyDescent="0.2">
      <c r="A37" s="100" t="s">
        <v>52</v>
      </c>
      <c r="B37" s="3"/>
      <c r="C37" s="463"/>
      <c r="D37" s="463">
        <v>0</v>
      </c>
      <c r="E37" s="463"/>
      <c r="F37" s="463">
        <v>0</v>
      </c>
      <c r="G37" s="463"/>
      <c r="H37" s="463">
        <v>0</v>
      </c>
      <c r="I37" s="463"/>
      <c r="J37" s="463">
        <v>0</v>
      </c>
      <c r="K37" s="461"/>
      <c r="L37" s="99" t="s">
        <v>51</v>
      </c>
    </row>
    <row r="38" spans="1:12" ht="16.5" customHeight="1" x14ac:dyDescent="0.2">
      <c r="A38" s="92" t="s">
        <v>50</v>
      </c>
      <c r="B38" s="3">
        <v>86.1</v>
      </c>
      <c r="C38" s="463">
        <v>8.1</v>
      </c>
      <c r="D38" s="463">
        <v>7950</v>
      </c>
      <c r="E38" s="463">
        <v>18.3</v>
      </c>
      <c r="F38" s="463">
        <v>9080</v>
      </c>
      <c r="G38" s="463">
        <v>1</v>
      </c>
      <c r="H38" s="463">
        <v>4920</v>
      </c>
      <c r="I38" s="463">
        <v>42</v>
      </c>
      <c r="J38" s="463">
        <v>4770</v>
      </c>
      <c r="K38" s="461">
        <v>43.7</v>
      </c>
      <c r="L38" s="93" t="s">
        <v>311</v>
      </c>
    </row>
    <row r="39" spans="1:12" ht="16.5" customHeight="1" x14ac:dyDescent="0.2">
      <c r="A39" s="92" t="s">
        <v>49</v>
      </c>
      <c r="B39" s="3">
        <v>79.599999999999994</v>
      </c>
      <c r="C39" s="463">
        <v>3.9</v>
      </c>
      <c r="D39" s="463">
        <v>8070</v>
      </c>
      <c r="E39" s="463">
        <v>15.3</v>
      </c>
      <c r="F39" s="463">
        <v>9340</v>
      </c>
      <c r="G39" s="463">
        <v>0.7</v>
      </c>
      <c r="H39" s="463">
        <v>4190</v>
      </c>
      <c r="I39" s="463">
        <v>42</v>
      </c>
      <c r="J39" s="463">
        <v>3990</v>
      </c>
      <c r="K39" s="461">
        <v>42.9</v>
      </c>
      <c r="L39" s="93" t="s">
        <v>310</v>
      </c>
    </row>
    <row r="40" spans="1:12" ht="24.75" customHeight="1" x14ac:dyDescent="0.2">
      <c r="A40" s="161" t="s">
        <v>796</v>
      </c>
      <c r="B40" s="277">
        <v>76.7</v>
      </c>
      <c r="C40" s="466">
        <v>3.2</v>
      </c>
      <c r="D40" s="466">
        <v>7860</v>
      </c>
      <c r="E40" s="466">
        <v>9.6999999999999993</v>
      </c>
      <c r="F40" s="466">
        <v>8920</v>
      </c>
      <c r="G40" s="466">
        <v>0.9</v>
      </c>
      <c r="H40" s="466">
        <v>3780</v>
      </c>
      <c r="I40" s="466">
        <v>30.1</v>
      </c>
      <c r="J40" s="466">
        <v>3590</v>
      </c>
      <c r="K40" s="464">
        <v>31.1</v>
      </c>
      <c r="L40" s="278" t="s">
        <v>797</v>
      </c>
    </row>
  </sheetData>
  <mergeCells count="32">
    <mergeCell ref="A1:L1"/>
    <mergeCell ref="A2:L2"/>
    <mergeCell ref="B6:C6"/>
    <mergeCell ref="D6:E6"/>
    <mergeCell ref="F6:G6"/>
    <mergeCell ref="H6:I6"/>
    <mergeCell ref="A4:A7"/>
    <mergeCell ref="L4:L7"/>
    <mergeCell ref="C5:I5"/>
    <mergeCell ref="B4:I4"/>
    <mergeCell ref="J4:K6"/>
    <mergeCell ref="B7:C7"/>
    <mergeCell ref="D7:E7"/>
    <mergeCell ref="F7:G7"/>
    <mergeCell ref="H7:I7"/>
    <mergeCell ref="J7:K7"/>
    <mergeCell ref="A27:L27"/>
    <mergeCell ref="A28:L28"/>
    <mergeCell ref="J33:K33"/>
    <mergeCell ref="D32:E32"/>
    <mergeCell ref="F32:G32"/>
    <mergeCell ref="H32:I32"/>
    <mergeCell ref="B33:C33"/>
    <mergeCell ref="A30:A33"/>
    <mergeCell ref="B30:I30"/>
    <mergeCell ref="J30:K32"/>
    <mergeCell ref="L30:L33"/>
    <mergeCell ref="C31:I31"/>
    <mergeCell ref="D33:E33"/>
    <mergeCell ref="F33:G33"/>
    <mergeCell ref="H33:I33"/>
    <mergeCell ref="B32:C32"/>
  </mergeCells>
  <printOptions horizontalCentered="1"/>
  <pageMargins left="0.59055118110236227" right="0.59055118110236227" top="0.78740157480314965" bottom="0.59055118110236227" header="0.39370078740157483" footer="0.39370078740157483"/>
  <pageSetup paperSize="9"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rowBreaks count="1" manualBreakCount="1">
    <brk id="26" max="11"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K42"/>
  <sheetViews>
    <sheetView rightToLeft="1" tabSelected="1" view="pageBreakPreview" topLeftCell="A31" zoomScale="150" zoomScaleNormal="100" zoomScaleSheetLayoutView="150" workbookViewId="0">
      <selection activeCell="K18" sqref="K18"/>
    </sheetView>
  </sheetViews>
  <sheetFormatPr defaultColWidth="9.125" defaultRowHeight="14.25" x14ac:dyDescent="0.2"/>
  <cols>
    <col min="1" max="1" width="18.375" style="1" customWidth="1"/>
    <col min="2" max="2" width="0.75" style="1" hidden="1" customWidth="1"/>
    <col min="3" max="3" width="1.75" style="1" hidden="1" customWidth="1"/>
    <col min="4" max="4" width="18.875" style="1" customWidth="1"/>
    <col min="5" max="5" width="4.25" style="1" hidden="1" customWidth="1"/>
    <col min="6" max="6" width="18.25" style="1" customWidth="1"/>
    <col min="7" max="7" width="5.75" style="1" hidden="1" customWidth="1"/>
    <col min="8" max="8" width="17.375" style="1" customWidth="1"/>
    <col min="9" max="9" width="1.25" style="1" hidden="1" customWidth="1"/>
    <col min="10" max="10" width="18" style="1" customWidth="1"/>
    <col min="11" max="11" width="22.75" style="1" customWidth="1"/>
    <col min="12" max="16384" width="9.125" style="1"/>
  </cols>
  <sheetData>
    <row r="1" spans="1:11" ht="43.5" customHeight="1" x14ac:dyDescent="0.2">
      <c r="A1" s="1025" t="s">
        <v>773</v>
      </c>
      <c r="B1" s="1025"/>
      <c r="C1" s="1025"/>
      <c r="D1" s="1025"/>
      <c r="E1" s="1025"/>
      <c r="F1" s="1025"/>
      <c r="G1" s="1025"/>
      <c r="H1" s="1025"/>
      <c r="I1" s="1025"/>
      <c r="J1" s="1025"/>
      <c r="K1" s="1025"/>
    </row>
    <row r="2" spans="1:11" ht="30.75" customHeight="1" x14ac:dyDescent="0.2">
      <c r="A2" s="848" t="s">
        <v>572</v>
      </c>
      <c r="B2" s="848"/>
      <c r="C2" s="848"/>
      <c r="D2" s="848"/>
      <c r="E2" s="848"/>
      <c r="F2" s="848"/>
      <c r="G2" s="848"/>
      <c r="H2" s="848"/>
      <c r="I2" s="848"/>
      <c r="J2" s="848"/>
      <c r="K2" s="848"/>
    </row>
    <row r="3" spans="1:11" ht="6" customHeight="1" x14ac:dyDescent="0.2"/>
    <row r="4" spans="1:11" ht="16.5" customHeight="1" x14ac:dyDescent="0.2">
      <c r="A4" s="1117" t="s">
        <v>61</v>
      </c>
      <c r="B4" s="126" t="s">
        <v>284</v>
      </c>
      <c r="C4" s="123"/>
      <c r="D4" s="528" t="s">
        <v>284</v>
      </c>
      <c r="E4" s="125"/>
      <c r="F4" s="1113" t="s">
        <v>253</v>
      </c>
      <c r="G4" s="1113"/>
      <c r="H4" s="1114"/>
      <c r="I4" s="1115" t="s">
        <v>752</v>
      </c>
      <c r="J4" s="1116"/>
      <c r="K4" s="1118" t="s">
        <v>57</v>
      </c>
    </row>
    <row r="5" spans="1:11" ht="16.5" customHeight="1" x14ac:dyDescent="0.2">
      <c r="A5" s="806"/>
      <c r="B5" s="55" t="s">
        <v>252</v>
      </c>
      <c r="C5" s="1119" t="s">
        <v>246</v>
      </c>
      <c r="D5" s="1120"/>
      <c r="E5" s="830" t="s">
        <v>247</v>
      </c>
      <c r="F5" s="831"/>
      <c r="G5" s="830" t="s">
        <v>244</v>
      </c>
      <c r="H5" s="831"/>
      <c r="I5" s="914"/>
      <c r="J5" s="915"/>
      <c r="K5" s="727"/>
    </row>
    <row r="6" spans="1:11" ht="21.75" customHeight="1" x14ac:dyDescent="0.2">
      <c r="A6" s="806"/>
      <c r="B6" s="131" t="s">
        <v>249</v>
      </c>
      <c r="C6" s="1111" t="s">
        <v>242</v>
      </c>
      <c r="D6" s="1112"/>
      <c r="E6" s="1111" t="s">
        <v>243</v>
      </c>
      <c r="F6" s="1112"/>
      <c r="G6" s="1111" t="s">
        <v>240</v>
      </c>
      <c r="H6" s="1112"/>
      <c r="I6" s="1108" t="s">
        <v>489</v>
      </c>
      <c r="J6" s="1109"/>
      <c r="K6" s="727"/>
    </row>
    <row r="7" spans="1:11" ht="16.5" customHeight="1" x14ac:dyDescent="0.2">
      <c r="A7" s="130" t="s">
        <v>22</v>
      </c>
      <c r="B7" s="129">
        <v>95.4</v>
      </c>
      <c r="C7" s="22">
        <v>0</v>
      </c>
      <c r="D7" s="529">
        <v>14</v>
      </c>
      <c r="E7" s="529">
        <v>0</v>
      </c>
      <c r="F7" s="529">
        <v>19</v>
      </c>
      <c r="G7" s="529">
        <v>0</v>
      </c>
      <c r="H7" s="529">
        <v>3.5</v>
      </c>
      <c r="I7" s="530">
        <v>0</v>
      </c>
      <c r="J7" s="529">
        <v>24.3</v>
      </c>
      <c r="K7" s="124" t="s">
        <v>21</v>
      </c>
    </row>
    <row r="8" spans="1:11" ht="16.5" customHeight="1" x14ac:dyDescent="0.2">
      <c r="A8" s="46" t="s">
        <v>20</v>
      </c>
      <c r="B8" s="3">
        <v>95.4</v>
      </c>
      <c r="C8" s="22">
        <v>0</v>
      </c>
      <c r="D8" s="531">
        <v>12.1</v>
      </c>
      <c r="E8" s="530">
        <v>0</v>
      </c>
      <c r="F8" s="530">
        <v>16.899999999999999</v>
      </c>
      <c r="G8" s="530">
        <v>0</v>
      </c>
      <c r="H8" s="530">
        <v>3.5</v>
      </c>
      <c r="I8" s="530">
        <v>0</v>
      </c>
      <c r="J8" s="529">
        <v>22.1</v>
      </c>
      <c r="K8" s="54" t="s">
        <v>19</v>
      </c>
    </row>
    <row r="9" spans="1:11" ht="16.5" customHeight="1" x14ac:dyDescent="0.2">
      <c r="A9" s="46" t="s">
        <v>18</v>
      </c>
      <c r="B9" s="3">
        <v>95.4</v>
      </c>
      <c r="C9" s="22">
        <v>0</v>
      </c>
      <c r="D9" s="531">
        <v>17.600000000000001</v>
      </c>
      <c r="E9" s="530">
        <v>0</v>
      </c>
      <c r="F9" s="530">
        <v>22.9</v>
      </c>
      <c r="G9" s="530">
        <v>0</v>
      </c>
      <c r="H9" s="530">
        <v>3.5</v>
      </c>
      <c r="I9" s="530">
        <v>0</v>
      </c>
      <c r="J9" s="529">
        <v>28.2</v>
      </c>
      <c r="K9" s="54" t="s">
        <v>17</v>
      </c>
    </row>
    <row r="10" spans="1:11" s="4" customFormat="1" ht="16.5" customHeight="1" x14ac:dyDescent="0.2">
      <c r="A10" s="53" t="s">
        <v>99</v>
      </c>
      <c r="B10" s="3"/>
      <c r="C10" s="22"/>
      <c r="D10" s="531"/>
      <c r="E10" s="530"/>
      <c r="F10" s="530"/>
      <c r="G10" s="530"/>
      <c r="H10" s="530"/>
      <c r="I10" s="530"/>
      <c r="J10" s="529"/>
      <c r="K10" s="52" t="s">
        <v>98</v>
      </c>
    </row>
    <row r="11" spans="1:11" ht="16.5" customHeight="1" x14ac:dyDescent="0.2">
      <c r="A11" s="46" t="s">
        <v>97</v>
      </c>
      <c r="B11" s="3">
        <v>95.3</v>
      </c>
      <c r="C11" s="22">
        <v>0</v>
      </c>
      <c r="D11" s="531">
        <v>13.9</v>
      </c>
      <c r="E11" s="530">
        <v>0</v>
      </c>
      <c r="F11" s="530">
        <v>18.7</v>
      </c>
      <c r="G11" s="530">
        <v>0</v>
      </c>
      <c r="H11" s="530">
        <v>3.4</v>
      </c>
      <c r="I11" s="530">
        <v>0</v>
      </c>
      <c r="J11" s="529">
        <v>24</v>
      </c>
      <c r="K11" s="45" t="s">
        <v>96</v>
      </c>
    </row>
    <row r="12" spans="1:11" ht="16.5" customHeight="1" x14ac:dyDescent="0.2">
      <c r="A12" s="46" t="s">
        <v>95</v>
      </c>
      <c r="B12" s="3">
        <v>95.5</v>
      </c>
      <c r="C12" s="22">
        <v>0</v>
      </c>
      <c r="D12" s="531">
        <v>10.8</v>
      </c>
      <c r="E12" s="530">
        <v>0</v>
      </c>
      <c r="F12" s="530">
        <v>18.100000000000001</v>
      </c>
      <c r="G12" s="530">
        <v>0</v>
      </c>
      <c r="H12" s="530">
        <v>3.8</v>
      </c>
      <c r="I12" s="530">
        <v>0</v>
      </c>
      <c r="J12" s="529">
        <v>22.3</v>
      </c>
      <c r="K12" s="45" t="s">
        <v>94</v>
      </c>
    </row>
    <row r="13" spans="1:11" s="4" customFormat="1" ht="16.5" customHeight="1" x14ac:dyDescent="0.2">
      <c r="A13" s="46" t="s">
        <v>93</v>
      </c>
      <c r="B13" s="3">
        <v>94.6</v>
      </c>
      <c r="C13" s="22">
        <v>0</v>
      </c>
      <c r="D13" s="531">
        <v>19.600000000000001</v>
      </c>
      <c r="E13" s="530">
        <v>0</v>
      </c>
      <c r="F13" s="530">
        <v>22.9</v>
      </c>
      <c r="G13" s="530">
        <v>0</v>
      </c>
      <c r="H13" s="530">
        <v>3.8</v>
      </c>
      <c r="I13" s="530">
        <v>0</v>
      </c>
      <c r="J13" s="529">
        <v>29.3</v>
      </c>
      <c r="K13" s="45" t="s">
        <v>92</v>
      </c>
    </row>
    <row r="14" spans="1:11" ht="16.5" customHeight="1" x14ac:dyDescent="0.2">
      <c r="A14" s="87" t="s">
        <v>318</v>
      </c>
      <c r="B14" s="3"/>
      <c r="C14" s="22"/>
      <c r="D14" s="531"/>
      <c r="E14" s="530"/>
      <c r="F14" s="530"/>
      <c r="G14" s="530"/>
      <c r="H14" s="530"/>
      <c r="I14" s="530"/>
      <c r="J14" s="529"/>
      <c r="K14" s="47" t="s">
        <v>317</v>
      </c>
    </row>
    <row r="15" spans="1:11" s="4" customFormat="1" ht="16.5" customHeight="1" x14ac:dyDescent="0.2">
      <c r="A15" s="68" t="s">
        <v>316</v>
      </c>
      <c r="B15" s="3">
        <v>96.2</v>
      </c>
      <c r="C15" s="22">
        <v>0</v>
      </c>
      <c r="D15" s="531">
        <v>20.5</v>
      </c>
      <c r="E15" s="530">
        <v>0</v>
      </c>
      <c r="F15" s="530">
        <v>25.6</v>
      </c>
      <c r="G15" s="530">
        <v>0</v>
      </c>
      <c r="H15" s="530">
        <v>3.8</v>
      </c>
      <c r="I15" s="530">
        <v>0</v>
      </c>
      <c r="J15" s="529">
        <v>32</v>
      </c>
      <c r="K15" s="54" t="s">
        <v>315</v>
      </c>
    </row>
    <row r="16" spans="1:11" s="4" customFormat="1" ht="16.5" customHeight="1" x14ac:dyDescent="0.2">
      <c r="A16" s="626" t="s">
        <v>314</v>
      </c>
      <c r="B16" s="3">
        <v>93.7</v>
      </c>
      <c r="C16" s="22">
        <v>0</v>
      </c>
      <c r="D16" s="531">
        <v>4.2</v>
      </c>
      <c r="E16" s="530">
        <v>0</v>
      </c>
      <c r="F16" s="530">
        <v>9.1</v>
      </c>
      <c r="G16" s="530">
        <v>0</v>
      </c>
      <c r="H16" s="530">
        <v>3.2</v>
      </c>
      <c r="I16" s="530">
        <v>0</v>
      </c>
      <c r="J16" s="529">
        <v>12.6</v>
      </c>
      <c r="K16" s="54" t="s">
        <v>313</v>
      </c>
    </row>
    <row r="17" spans="1:11" ht="16.5" customHeight="1" x14ac:dyDescent="0.2">
      <c r="A17" s="50" t="s">
        <v>91</v>
      </c>
      <c r="B17" s="3">
        <v>96.1</v>
      </c>
      <c r="C17" s="22"/>
      <c r="D17" s="531"/>
      <c r="E17" s="530"/>
      <c r="F17" s="530"/>
      <c r="G17" s="530"/>
      <c r="H17" s="530"/>
      <c r="I17" s="530"/>
      <c r="J17" s="529"/>
      <c r="K17" s="47" t="s">
        <v>90</v>
      </c>
    </row>
    <row r="18" spans="1:11" ht="16.5" customHeight="1" x14ac:dyDescent="0.2">
      <c r="A18" s="68" t="s">
        <v>289</v>
      </c>
      <c r="B18" s="3">
        <v>94.4</v>
      </c>
      <c r="C18" s="22">
        <v>0</v>
      </c>
      <c r="D18" s="531">
        <v>14.1</v>
      </c>
      <c r="E18" s="530">
        <v>0</v>
      </c>
      <c r="F18" s="530">
        <v>18.3</v>
      </c>
      <c r="G18" s="530">
        <v>0</v>
      </c>
      <c r="H18" s="530">
        <v>3.5</v>
      </c>
      <c r="I18" s="530">
        <v>0</v>
      </c>
      <c r="J18" s="529">
        <v>23.9</v>
      </c>
      <c r="K18" s="45" t="s">
        <v>288</v>
      </c>
    </row>
    <row r="19" spans="1:11" ht="16.5" customHeight="1" x14ac:dyDescent="0.2">
      <c r="A19" s="85" t="s">
        <v>87</v>
      </c>
      <c r="B19" s="3">
        <v>95.4</v>
      </c>
      <c r="C19" s="22">
        <v>0</v>
      </c>
      <c r="D19" s="531">
        <v>16.600000000000001</v>
      </c>
      <c r="E19" s="530">
        <v>0</v>
      </c>
      <c r="F19" s="530">
        <v>21.2</v>
      </c>
      <c r="G19" s="530">
        <v>0</v>
      </c>
      <c r="H19" s="530">
        <v>4.2</v>
      </c>
      <c r="I19" s="530">
        <v>0</v>
      </c>
      <c r="J19" s="529">
        <v>27.5</v>
      </c>
      <c r="K19" s="45" t="s">
        <v>86</v>
      </c>
    </row>
    <row r="20" spans="1:11" ht="16.5" customHeight="1" x14ac:dyDescent="0.2">
      <c r="A20" s="85" t="s">
        <v>85</v>
      </c>
      <c r="B20" s="3">
        <v>96</v>
      </c>
      <c r="C20" s="22">
        <v>0</v>
      </c>
      <c r="D20" s="531">
        <v>13.1</v>
      </c>
      <c r="E20" s="530">
        <v>0</v>
      </c>
      <c r="F20" s="530">
        <v>20.100000000000001</v>
      </c>
      <c r="G20" s="530">
        <v>0</v>
      </c>
      <c r="H20" s="530">
        <v>2.2999999999999998</v>
      </c>
      <c r="I20" s="530">
        <v>0</v>
      </c>
      <c r="J20" s="529">
        <v>24</v>
      </c>
      <c r="K20" s="45" t="s">
        <v>84</v>
      </c>
    </row>
    <row r="21" spans="1:11" ht="16.5" customHeight="1" x14ac:dyDescent="0.2">
      <c r="A21" s="85" t="s">
        <v>83</v>
      </c>
      <c r="B21" s="3">
        <v>96</v>
      </c>
      <c r="C21" s="22">
        <v>0</v>
      </c>
      <c r="D21" s="531">
        <v>10.1</v>
      </c>
      <c r="E21" s="530">
        <v>0</v>
      </c>
      <c r="F21" s="530">
        <v>14.1</v>
      </c>
      <c r="G21" s="530">
        <v>0</v>
      </c>
      <c r="H21" s="530">
        <v>5</v>
      </c>
      <c r="I21" s="530">
        <v>0</v>
      </c>
      <c r="J21" s="529">
        <v>18</v>
      </c>
      <c r="K21" s="45" t="s">
        <v>82</v>
      </c>
    </row>
    <row r="22" spans="1:11" ht="16.5" customHeight="1" x14ac:dyDescent="0.2">
      <c r="A22" s="85" t="s">
        <v>81</v>
      </c>
      <c r="B22" s="3">
        <v>97.4</v>
      </c>
      <c r="C22" s="22">
        <v>0</v>
      </c>
      <c r="D22" s="531">
        <v>5.3</v>
      </c>
      <c r="E22" s="530">
        <v>0</v>
      </c>
      <c r="F22" s="530">
        <v>14.6</v>
      </c>
      <c r="G22" s="530">
        <v>0</v>
      </c>
      <c r="H22" s="530">
        <v>3</v>
      </c>
      <c r="I22" s="530">
        <v>0</v>
      </c>
      <c r="J22" s="529">
        <v>15.3</v>
      </c>
      <c r="K22" s="45" t="s">
        <v>80</v>
      </c>
    </row>
    <row r="23" spans="1:11" ht="16.5" customHeight="1" x14ac:dyDescent="0.2">
      <c r="A23" s="85" t="s">
        <v>79</v>
      </c>
      <c r="B23" s="3">
        <v>95.1</v>
      </c>
      <c r="C23" s="22">
        <v>0</v>
      </c>
      <c r="D23" s="531">
        <v>9.6</v>
      </c>
      <c r="E23" s="530">
        <v>0</v>
      </c>
      <c r="F23" s="530">
        <v>19.7</v>
      </c>
      <c r="G23" s="530">
        <v>0</v>
      </c>
      <c r="H23" s="530">
        <v>0</v>
      </c>
      <c r="I23" s="530">
        <v>0</v>
      </c>
      <c r="J23" s="529">
        <v>25.5</v>
      </c>
      <c r="K23" s="45" t="s">
        <v>78</v>
      </c>
    </row>
    <row r="24" spans="1:11" ht="16.5" customHeight="1" x14ac:dyDescent="0.2">
      <c r="A24" s="85" t="s">
        <v>77</v>
      </c>
      <c r="B24" s="2"/>
      <c r="C24" s="22">
        <v>0</v>
      </c>
      <c r="D24" s="531">
        <v>2.6</v>
      </c>
      <c r="E24" s="530">
        <v>0</v>
      </c>
      <c r="F24" s="530">
        <v>3.1</v>
      </c>
      <c r="G24" s="530">
        <v>0</v>
      </c>
      <c r="H24" s="530">
        <v>1.6</v>
      </c>
      <c r="I24" s="530">
        <v>0</v>
      </c>
      <c r="J24" s="529">
        <v>6.2</v>
      </c>
      <c r="K24" s="45" t="s">
        <v>76</v>
      </c>
    </row>
    <row r="25" spans="1:11" ht="16.5" customHeight="1" x14ac:dyDescent="0.2">
      <c r="A25" s="85" t="s">
        <v>75</v>
      </c>
      <c r="B25" s="2">
        <v>95.3</v>
      </c>
      <c r="C25" s="22">
        <v>0</v>
      </c>
      <c r="D25" s="531">
        <v>6</v>
      </c>
      <c r="E25" s="530">
        <v>0</v>
      </c>
      <c r="F25" s="530">
        <v>9.5</v>
      </c>
      <c r="G25" s="530">
        <v>0</v>
      </c>
      <c r="H25" s="530">
        <v>3.5</v>
      </c>
      <c r="I25" s="530">
        <v>0</v>
      </c>
      <c r="J25" s="529">
        <v>13.1</v>
      </c>
      <c r="K25" s="45" t="s">
        <v>74</v>
      </c>
    </row>
    <row r="26" spans="1:11" ht="16.5" customHeight="1" x14ac:dyDescent="0.2">
      <c r="A26" s="85" t="s">
        <v>73</v>
      </c>
      <c r="B26" s="2">
        <v>90.9</v>
      </c>
      <c r="C26" s="22">
        <v>0</v>
      </c>
      <c r="D26" s="531">
        <v>2.6</v>
      </c>
      <c r="E26" s="530">
        <v>0</v>
      </c>
      <c r="F26" s="530">
        <v>5.4</v>
      </c>
      <c r="G26" s="530">
        <v>0</v>
      </c>
      <c r="H26" s="530">
        <v>1.2</v>
      </c>
      <c r="I26" s="530">
        <v>0</v>
      </c>
      <c r="J26" s="529">
        <v>5.4</v>
      </c>
      <c r="K26" s="45" t="s">
        <v>72</v>
      </c>
    </row>
    <row r="27" spans="1:11" s="4" customFormat="1" ht="16.5" customHeight="1" x14ac:dyDescent="0.2">
      <c r="A27" s="128" t="s">
        <v>71</v>
      </c>
      <c r="B27" s="82">
        <v>95.6</v>
      </c>
      <c r="C27" s="120">
        <v>0</v>
      </c>
      <c r="D27" s="532">
        <v>1.7</v>
      </c>
      <c r="E27" s="232">
        <v>0</v>
      </c>
      <c r="F27" s="232">
        <v>0.7</v>
      </c>
      <c r="G27" s="232">
        <v>0</v>
      </c>
      <c r="H27" s="232">
        <v>0</v>
      </c>
      <c r="I27" s="232">
        <v>0</v>
      </c>
      <c r="J27" s="527">
        <v>1.7</v>
      </c>
      <c r="K27" s="127" t="s">
        <v>70</v>
      </c>
    </row>
    <row r="28" spans="1:11" ht="39.75" customHeight="1" x14ac:dyDescent="0.2">
      <c r="A28" s="847" t="s">
        <v>762</v>
      </c>
      <c r="B28" s="847"/>
      <c r="C28" s="847"/>
      <c r="D28" s="847"/>
      <c r="E28" s="847"/>
      <c r="F28" s="847"/>
      <c r="G28" s="847"/>
      <c r="H28" s="847"/>
      <c r="I28" s="847"/>
      <c r="J28" s="847"/>
      <c r="K28" s="847"/>
    </row>
    <row r="29" spans="1:11" ht="31.5" customHeight="1" x14ac:dyDescent="0.2">
      <c r="A29" s="848" t="s">
        <v>763</v>
      </c>
      <c r="B29" s="848"/>
      <c r="C29" s="848"/>
      <c r="D29" s="848"/>
      <c r="E29" s="848"/>
      <c r="F29" s="848"/>
      <c r="G29" s="848"/>
      <c r="H29" s="848"/>
      <c r="I29" s="848"/>
      <c r="J29" s="848"/>
      <c r="K29" s="848"/>
    </row>
    <row r="30" spans="1:11" ht="6" customHeight="1" x14ac:dyDescent="0.2"/>
    <row r="31" spans="1:11" ht="16.5" customHeight="1" x14ac:dyDescent="0.2">
      <c r="A31" s="1020" t="s">
        <v>61</v>
      </c>
      <c r="B31" s="326" t="s">
        <v>284</v>
      </c>
      <c r="C31" s="327"/>
      <c r="D31" s="528" t="s">
        <v>284</v>
      </c>
      <c r="E31" s="335"/>
      <c r="F31" s="1113" t="s">
        <v>253</v>
      </c>
      <c r="G31" s="1113"/>
      <c r="H31" s="1114"/>
      <c r="I31" s="1115" t="s">
        <v>752</v>
      </c>
      <c r="J31" s="1116"/>
      <c r="K31" s="1021" t="s">
        <v>57</v>
      </c>
    </row>
    <row r="32" spans="1:11" ht="16.5" customHeight="1" x14ac:dyDescent="0.2">
      <c r="A32" s="729"/>
      <c r="B32" s="301" t="s">
        <v>252</v>
      </c>
      <c r="C32" s="854" t="s">
        <v>246</v>
      </c>
      <c r="D32" s="855"/>
      <c r="E32" s="868" t="s">
        <v>247</v>
      </c>
      <c r="F32" s="831"/>
      <c r="G32" s="868" t="s">
        <v>244</v>
      </c>
      <c r="H32" s="831"/>
      <c r="I32" s="914"/>
      <c r="J32" s="915"/>
      <c r="K32" s="727"/>
    </row>
    <row r="33" spans="1:11" ht="21.75" customHeight="1" x14ac:dyDescent="0.2">
      <c r="A33" s="729"/>
      <c r="B33" s="299" t="s">
        <v>249</v>
      </c>
      <c r="C33" s="730" t="s">
        <v>242</v>
      </c>
      <c r="D33" s="1110"/>
      <c r="E33" s="730" t="s">
        <v>243</v>
      </c>
      <c r="F33" s="1110"/>
      <c r="G33" s="730" t="s">
        <v>240</v>
      </c>
      <c r="H33" s="1110"/>
      <c r="I33" s="1108" t="s">
        <v>489</v>
      </c>
      <c r="J33" s="1109"/>
      <c r="K33" s="727"/>
    </row>
    <row r="34" spans="1:11" ht="16.5" customHeight="1" x14ac:dyDescent="0.2">
      <c r="A34" s="305" t="s">
        <v>56</v>
      </c>
      <c r="B34" s="2"/>
      <c r="C34" s="10"/>
      <c r="D34" s="12"/>
      <c r="E34" s="10"/>
      <c r="F34" s="10"/>
      <c r="G34" s="10"/>
      <c r="H34" s="10"/>
      <c r="I34" s="10"/>
      <c r="J34" s="12"/>
      <c r="K34" s="283" t="s">
        <v>55</v>
      </c>
    </row>
    <row r="35" spans="1:11" ht="16.5" customHeight="1" x14ac:dyDescent="0.2">
      <c r="A35" s="92" t="s">
        <v>295</v>
      </c>
      <c r="B35" s="2">
        <v>95.2</v>
      </c>
      <c r="C35" s="10">
        <v>0</v>
      </c>
      <c r="D35" s="462">
        <v>12.4</v>
      </c>
      <c r="E35" s="463">
        <v>0</v>
      </c>
      <c r="F35" s="463">
        <v>17.399999999999999</v>
      </c>
      <c r="G35" s="463">
        <v>0</v>
      </c>
      <c r="H35" s="463">
        <v>3.4</v>
      </c>
      <c r="I35" s="463">
        <v>0</v>
      </c>
      <c r="J35" s="461">
        <v>22</v>
      </c>
      <c r="K35" s="93" t="s">
        <v>380</v>
      </c>
    </row>
    <row r="36" spans="1:11" ht="16.5" customHeight="1" x14ac:dyDescent="0.2">
      <c r="A36" s="92" t="s">
        <v>294</v>
      </c>
      <c r="B36" s="2">
        <v>97.2</v>
      </c>
      <c r="C36" s="10">
        <v>0</v>
      </c>
      <c r="D36" s="462">
        <v>17</v>
      </c>
      <c r="E36" s="463">
        <v>0</v>
      </c>
      <c r="F36" s="463">
        <v>21.8</v>
      </c>
      <c r="G36" s="463">
        <v>0</v>
      </c>
      <c r="H36" s="463">
        <v>3.8</v>
      </c>
      <c r="I36" s="463">
        <v>0</v>
      </c>
      <c r="J36" s="461">
        <v>28.3</v>
      </c>
      <c r="K36" s="93" t="s">
        <v>381</v>
      </c>
    </row>
    <row r="37" spans="1:11" ht="16.5" customHeight="1" x14ac:dyDescent="0.2">
      <c r="A37" s="96" t="s">
        <v>52</v>
      </c>
      <c r="B37" s="3"/>
      <c r="C37" s="10"/>
      <c r="D37" s="461"/>
      <c r="E37" s="463"/>
      <c r="F37" s="463"/>
      <c r="G37" s="463"/>
      <c r="H37" s="463"/>
      <c r="I37" s="463"/>
      <c r="J37" s="461"/>
      <c r="K37" s="99" t="s">
        <v>51</v>
      </c>
    </row>
    <row r="38" spans="1:11" ht="16.5" customHeight="1" x14ac:dyDescent="0.2">
      <c r="A38" s="92" t="s">
        <v>50</v>
      </c>
      <c r="B38" s="3">
        <v>95.5</v>
      </c>
      <c r="C38" s="10">
        <v>0</v>
      </c>
      <c r="D38" s="463">
        <v>17.8</v>
      </c>
      <c r="E38" s="463">
        <v>0</v>
      </c>
      <c r="F38" s="463">
        <v>21.8</v>
      </c>
      <c r="G38" s="463">
        <v>0</v>
      </c>
      <c r="H38" s="463">
        <v>4</v>
      </c>
      <c r="I38" s="463">
        <v>0</v>
      </c>
      <c r="J38" s="461">
        <v>28.3</v>
      </c>
      <c r="K38" s="93" t="s">
        <v>311</v>
      </c>
    </row>
    <row r="39" spans="1:11" ht="16.5" customHeight="1" x14ac:dyDescent="0.2">
      <c r="A39" s="92" t="s">
        <v>49</v>
      </c>
      <c r="B39" s="3">
        <v>94.4</v>
      </c>
      <c r="C39" s="10">
        <v>0</v>
      </c>
      <c r="D39" s="463">
        <v>12.3</v>
      </c>
      <c r="E39" s="463">
        <v>0</v>
      </c>
      <c r="F39" s="463">
        <v>16.899999999999999</v>
      </c>
      <c r="G39" s="463">
        <v>0</v>
      </c>
      <c r="H39" s="463">
        <v>3.4</v>
      </c>
      <c r="I39" s="463">
        <v>0</v>
      </c>
      <c r="J39" s="461">
        <v>22.1</v>
      </c>
      <c r="K39" s="93" t="s">
        <v>310</v>
      </c>
    </row>
    <row r="40" spans="1:11" ht="24" customHeight="1" x14ac:dyDescent="0.2">
      <c r="A40" s="161" t="s">
        <v>796</v>
      </c>
      <c r="B40" s="277">
        <v>94.7</v>
      </c>
      <c r="C40" s="333">
        <v>0</v>
      </c>
      <c r="D40" s="466">
        <v>10.3</v>
      </c>
      <c r="E40" s="466">
        <v>0</v>
      </c>
      <c r="F40" s="466">
        <v>17.7</v>
      </c>
      <c r="G40" s="466">
        <v>0</v>
      </c>
      <c r="H40" s="466">
        <v>2.8</v>
      </c>
      <c r="I40" s="466">
        <v>0</v>
      </c>
      <c r="J40" s="464">
        <v>20.9</v>
      </c>
      <c r="K40" s="278" t="s">
        <v>797</v>
      </c>
    </row>
    <row r="41" spans="1:11" ht="16.5" customHeight="1" x14ac:dyDescent="0.2"/>
    <row r="42" spans="1:11" ht="16.5" customHeight="1" x14ac:dyDescent="0.2"/>
  </sheetData>
  <mergeCells count="26">
    <mergeCell ref="A1:K1"/>
    <mergeCell ref="A2:K2"/>
    <mergeCell ref="A4:A6"/>
    <mergeCell ref="K4:K6"/>
    <mergeCell ref="C5:D5"/>
    <mergeCell ref="E5:F5"/>
    <mergeCell ref="G5:H5"/>
    <mergeCell ref="G6:H6"/>
    <mergeCell ref="I6:J6"/>
    <mergeCell ref="I4:J5"/>
    <mergeCell ref="F4:H4"/>
    <mergeCell ref="I33:J33"/>
    <mergeCell ref="C33:D33"/>
    <mergeCell ref="E33:F33"/>
    <mergeCell ref="G33:H33"/>
    <mergeCell ref="C6:D6"/>
    <mergeCell ref="E6:F6"/>
    <mergeCell ref="G32:H32"/>
    <mergeCell ref="A28:K28"/>
    <mergeCell ref="F31:H31"/>
    <mergeCell ref="A29:K29"/>
    <mergeCell ref="A31:A33"/>
    <mergeCell ref="K31:K33"/>
    <mergeCell ref="I31:J32"/>
    <mergeCell ref="C32:D32"/>
    <mergeCell ref="E32:F32"/>
  </mergeCells>
  <printOptions horizontalCentered="1"/>
  <pageMargins left="0.59055118110236227" right="0.59055118110236227" top="0.78740157480314965" bottom="0.59055118110236227" header="0.39370078740157483" footer="0.39370078740157483"/>
  <pageSetup paperSize="9"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rowBreaks count="1" manualBreakCount="1">
    <brk id="27" max="1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N16"/>
  <sheetViews>
    <sheetView rightToLeft="1" tabSelected="1" view="pageBreakPreview" zoomScale="120" zoomScaleNormal="100" zoomScaleSheetLayoutView="120" workbookViewId="0">
      <selection activeCell="K18" sqref="K18"/>
    </sheetView>
  </sheetViews>
  <sheetFormatPr defaultRowHeight="14.25" x14ac:dyDescent="0.2"/>
  <cols>
    <col min="1" max="1" width="14.5" customWidth="1"/>
    <col min="2" max="2" width="8.375" style="61" customWidth="1"/>
    <col min="3" max="3" width="8.25" style="61" bestFit="1" customWidth="1"/>
    <col min="4" max="4" width="7.875" style="61" bestFit="1" customWidth="1"/>
    <col min="5" max="5" width="7.375" style="61" bestFit="1" customWidth="1"/>
    <col min="6" max="6" width="8.25" style="61" bestFit="1" customWidth="1"/>
    <col min="7" max="7" width="7.875" style="61" bestFit="1" customWidth="1"/>
    <col min="8" max="8" width="8.25" style="61" customWidth="1"/>
    <col min="9" max="9" width="8.125" style="61" customWidth="1"/>
    <col min="10" max="10" width="7.875" style="61" bestFit="1" customWidth="1"/>
    <col min="11" max="11" width="8.375" style="61" customWidth="1"/>
    <col min="12" max="12" width="8.25" style="61" bestFit="1" customWidth="1"/>
    <col min="13" max="13" width="7.875" style="61" bestFit="1" customWidth="1"/>
    <col min="14" max="14" width="15.875" customWidth="1"/>
  </cols>
  <sheetData>
    <row r="1" spans="1:14" s="1" customFormat="1" ht="20.100000000000001" customHeight="1" x14ac:dyDescent="0.2">
      <c r="A1" s="1025" t="s">
        <v>702</v>
      </c>
      <c r="B1" s="1025"/>
      <c r="C1" s="1025"/>
      <c r="D1" s="1025"/>
      <c r="E1" s="1025"/>
      <c r="F1" s="1025"/>
      <c r="G1" s="1025"/>
      <c r="H1" s="1025"/>
      <c r="I1" s="1025"/>
      <c r="J1" s="1025"/>
      <c r="K1" s="1025"/>
      <c r="L1" s="1025"/>
      <c r="M1" s="1025"/>
      <c r="N1" s="1025"/>
    </row>
    <row r="2" spans="1:14" s="1" customFormat="1" ht="33.75" customHeight="1" x14ac:dyDescent="0.2">
      <c r="A2" s="848" t="s">
        <v>571</v>
      </c>
      <c r="B2" s="848"/>
      <c r="C2" s="848"/>
      <c r="D2" s="848"/>
      <c r="E2" s="848"/>
      <c r="F2" s="848"/>
      <c r="G2" s="848"/>
      <c r="H2" s="848"/>
      <c r="I2" s="848"/>
      <c r="J2" s="848"/>
      <c r="K2" s="848"/>
      <c r="L2" s="848"/>
      <c r="M2" s="848"/>
      <c r="N2" s="848"/>
    </row>
    <row r="3" spans="1:14" s="1" customFormat="1" ht="6" customHeight="1" x14ac:dyDescent="0.2">
      <c r="B3" s="63"/>
      <c r="C3" s="63"/>
      <c r="D3" s="63"/>
      <c r="E3" s="63"/>
      <c r="F3" s="63"/>
      <c r="G3" s="63"/>
      <c r="H3" s="63"/>
      <c r="I3" s="63"/>
      <c r="J3" s="63"/>
      <c r="K3" s="63"/>
      <c r="L3" s="63"/>
      <c r="M3" s="63"/>
    </row>
    <row r="4" spans="1:14" ht="16.5" customHeight="1" x14ac:dyDescent="0.2">
      <c r="A4" s="1121" t="s">
        <v>292</v>
      </c>
      <c r="B4" s="1127" t="s">
        <v>284</v>
      </c>
      <c r="C4" s="1128"/>
      <c r="D4" s="1128"/>
      <c r="E4" s="1128"/>
      <c r="F4" s="1128"/>
      <c r="G4" s="1129" t="s">
        <v>283</v>
      </c>
      <c r="H4" s="1130"/>
      <c r="I4" s="1130"/>
      <c r="J4" s="1131"/>
      <c r="K4" s="1124" t="s">
        <v>752</v>
      </c>
      <c r="L4" s="1125"/>
      <c r="M4" s="1126"/>
      <c r="N4" s="1123" t="s">
        <v>293</v>
      </c>
    </row>
    <row r="5" spans="1:14" ht="16.5" customHeight="1" x14ac:dyDescent="0.2">
      <c r="A5" s="1122"/>
      <c r="B5" s="868" t="s">
        <v>246</v>
      </c>
      <c r="C5" s="1098"/>
      <c r="D5" s="867"/>
      <c r="E5" s="868" t="s">
        <v>247</v>
      </c>
      <c r="F5" s="1098"/>
      <c r="G5" s="867"/>
      <c r="H5" s="868" t="s">
        <v>244</v>
      </c>
      <c r="I5" s="1098"/>
      <c r="J5" s="867"/>
      <c r="K5" s="834"/>
      <c r="L5" s="914"/>
      <c r="M5" s="835"/>
      <c r="N5" s="1122"/>
    </row>
    <row r="6" spans="1:14" ht="16.5" customHeight="1" x14ac:dyDescent="0.2">
      <c r="A6" s="1122"/>
      <c r="B6" s="1070" t="s">
        <v>255</v>
      </c>
      <c r="C6" s="1070"/>
      <c r="D6" s="1070"/>
      <c r="E6" s="1070" t="s">
        <v>243</v>
      </c>
      <c r="F6" s="1070"/>
      <c r="G6" s="1070"/>
      <c r="H6" s="1070" t="s">
        <v>240</v>
      </c>
      <c r="I6" s="1070"/>
      <c r="J6" s="1070"/>
      <c r="K6" s="1048" t="s">
        <v>489</v>
      </c>
      <c r="L6" s="1048"/>
      <c r="M6" s="1048"/>
      <c r="N6" s="1122"/>
    </row>
    <row r="7" spans="1:14" ht="16.5" customHeight="1" x14ac:dyDescent="0.2">
      <c r="A7" s="1122"/>
      <c r="B7" s="670" t="s">
        <v>22</v>
      </c>
      <c r="C7" s="671" t="s">
        <v>282</v>
      </c>
      <c r="D7" s="671" t="s">
        <v>281</v>
      </c>
      <c r="E7" s="670" t="s">
        <v>22</v>
      </c>
      <c r="F7" s="671" t="s">
        <v>282</v>
      </c>
      <c r="G7" s="671" t="s">
        <v>281</v>
      </c>
      <c r="H7" s="670" t="s">
        <v>22</v>
      </c>
      <c r="I7" s="671" t="s">
        <v>282</v>
      </c>
      <c r="J7" s="671" t="s">
        <v>281</v>
      </c>
      <c r="K7" s="670" t="s">
        <v>22</v>
      </c>
      <c r="L7" s="671" t="s">
        <v>282</v>
      </c>
      <c r="M7" s="671" t="s">
        <v>281</v>
      </c>
      <c r="N7" s="1122"/>
    </row>
    <row r="8" spans="1:14" ht="16.5" customHeight="1" x14ac:dyDescent="0.2">
      <c r="A8" s="1122"/>
      <c r="B8" s="60" t="s">
        <v>21</v>
      </c>
      <c r="C8" s="59" t="s">
        <v>19</v>
      </c>
      <c r="D8" s="59" t="s">
        <v>17</v>
      </c>
      <c r="E8" s="60" t="s">
        <v>21</v>
      </c>
      <c r="F8" s="59" t="s">
        <v>19</v>
      </c>
      <c r="G8" s="59" t="s">
        <v>17</v>
      </c>
      <c r="H8" s="60" t="s">
        <v>21</v>
      </c>
      <c r="I8" s="59" t="s">
        <v>19</v>
      </c>
      <c r="J8" s="59" t="s">
        <v>17</v>
      </c>
      <c r="K8" s="60" t="s">
        <v>21</v>
      </c>
      <c r="L8" s="59" t="s">
        <v>19</v>
      </c>
      <c r="M8" s="59" t="s">
        <v>17</v>
      </c>
      <c r="N8" s="1122"/>
    </row>
    <row r="9" spans="1:14" s="132" customFormat="1" ht="16.5" customHeight="1" x14ac:dyDescent="0.2">
      <c r="A9" s="133" t="s">
        <v>285</v>
      </c>
      <c r="B9" s="533">
        <v>4.0999999999999996</v>
      </c>
      <c r="C9" s="534">
        <v>2.9</v>
      </c>
      <c r="D9" s="534">
        <v>6.3</v>
      </c>
      <c r="E9" s="533">
        <v>8.3000000000000007</v>
      </c>
      <c r="F9" s="534">
        <v>6.2</v>
      </c>
      <c r="G9" s="534">
        <v>12.1</v>
      </c>
      <c r="H9" s="533">
        <v>1.1000000000000001</v>
      </c>
      <c r="I9" s="534">
        <v>1</v>
      </c>
      <c r="J9" s="534">
        <v>1.3</v>
      </c>
      <c r="K9" s="533">
        <v>10</v>
      </c>
      <c r="L9" s="533">
        <v>7.9</v>
      </c>
      <c r="M9" s="533">
        <v>13.9</v>
      </c>
      <c r="N9" s="191" t="s">
        <v>287</v>
      </c>
    </row>
    <row r="10" spans="1:14" s="132" customFormat="1" ht="54" customHeight="1" x14ac:dyDescent="0.2">
      <c r="A10" s="46" t="s">
        <v>286</v>
      </c>
      <c r="B10" s="533">
        <v>6.3</v>
      </c>
      <c r="C10" s="534">
        <v>4.5</v>
      </c>
      <c r="D10" s="534">
        <v>9.6</v>
      </c>
      <c r="E10" s="533">
        <v>10.9</v>
      </c>
      <c r="F10" s="534">
        <v>9.6</v>
      </c>
      <c r="G10" s="534">
        <v>13.2</v>
      </c>
      <c r="H10" s="533">
        <v>1.2</v>
      </c>
      <c r="I10" s="534">
        <v>1.1000000000000001</v>
      </c>
      <c r="J10" s="534">
        <v>1.5</v>
      </c>
      <c r="K10" s="533">
        <v>13.3</v>
      </c>
      <c r="L10" s="533">
        <v>11.7</v>
      </c>
      <c r="M10" s="533">
        <v>16.399999999999999</v>
      </c>
      <c r="N10" s="93" t="s">
        <v>400</v>
      </c>
    </row>
    <row r="11" spans="1:14" s="132" customFormat="1" ht="60.75" x14ac:dyDescent="0.2">
      <c r="A11" s="46" t="s">
        <v>291</v>
      </c>
      <c r="B11" s="533">
        <v>2.1</v>
      </c>
      <c r="C11" s="534">
        <v>2.1</v>
      </c>
      <c r="D11" s="534">
        <v>2</v>
      </c>
      <c r="E11" s="533">
        <v>4.0999999999999996</v>
      </c>
      <c r="F11" s="534">
        <v>3.9</v>
      </c>
      <c r="G11" s="534">
        <v>4.3</v>
      </c>
      <c r="H11" s="533">
        <v>0.8</v>
      </c>
      <c r="I11" s="534">
        <v>0.8</v>
      </c>
      <c r="J11" s="534">
        <v>0.7</v>
      </c>
      <c r="K11" s="533">
        <v>5.5</v>
      </c>
      <c r="L11" s="533">
        <v>5.5</v>
      </c>
      <c r="M11" s="533">
        <v>5.5</v>
      </c>
      <c r="N11" s="93" t="s">
        <v>401</v>
      </c>
    </row>
    <row r="12" spans="1:14" s="132" customFormat="1" ht="39.75" customHeight="1" x14ac:dyDescent="0.2">
      <c r="A12" s="46" t="s">
        <v>319</v>
      </c>
      <c r="B12" s="533">
        <v>0.8</v>
      </c>
      <c r="C12" s="534">
        <v>0.4</v>
      </c>
      <c r="D12" s="534">
        <v>1.5</v>
      </c>
      <c r="E12" s="533">
        <v>0.7</v>
      </c>
      <c r="F12" s="534">
        <v>0.3</v>
      </c>
      <c r="G12" s="534">
        <v>1.3</v>
      </c>
      <c r="H12" s="533">
        <v>0.3</v>
      </c>
      <c r="I12" s="534">
        <v>0.2</v>
      </c>
      <c r="J12" s="534">
        <v>0.4</v>
      </c>
      <c r="K12" s="533">
        <v>1.5</v>
      </c>
      <c r="L12" s="533">
        <v>0.8</v>
      </c>
      <c r="M12" s="533">
        <v>2.9</v>
      </c>
      <c r="N12" s="93" t="s">
        <v>543</v>
      </c>
    </row>
    <row r="13" spans="1:14" s="132" customFormat="1" ht="24" x14ac:dyDescent="0.2">
      <c r="A13" s="46" t="s">
        <v>503</v>
      </c>
      <c r="B13" s="533">
        <v>2.5</v>
      </c>
      <c r="C13" s="534">
        <v>1.6</v>
      </c>
      <c r="D13" s="534">
        <v>4.3</v>
      </c>
      <c r="E13" s="533">
        <v>2.2000000000000002</v>
      </c>
      <c r="F13" s="534">
        <v>1.7</v>
      </c>
      <c r="G13" s="534">
        <v>3.1</v>
      </c>
      <c r="H13" s="533">
        <v>0.3</v>
      </c>
      <c r="I13" s="534">
        <v>0.3</v>
      </c>
      <c r="J13" s="534">
        <v>0.2</v>
      </c>
      <c r="K13" s="533">
        <v>3.5</v>
      </c>
      <c r="L13" s="533">
        <v>2.7</v>
      </c>
      <c r="M13" s="533">
        <v>5.0999999999999996</v>
      </c>
      <c r="N13" s="93" t="s">
        <v>536</v>
      </c>
    </row>
    <row r="14" spans="1:14" s="132" customFormat="1" ht="16.5" customHeight="1" x14ac:dyDescent="0.2">
      <c r="A14" s="41" t="s">
        <v>537</v>
      </c>
      <c r="B14" s="535">
        <v>3.9</v>
      </c>
      <c r="C14" s="536">
        <v>5.4</v>
      </c>
      <c r="D14" s="536">
        <v>1</v>
      </c>
      <c r="E14" s="535">
        <v>4.4000000000000004</v>
      </c>
      <c r="F14" s="536">
        <v>6.5</v>
      </c>
      <c r="G14" s="536">
        <v>0.4</v>
      </c>
      <c r="H14" s="535">
        <v>0.5</v>
      </c>
      <c r="I14" s="536">
        <v>0.8</v>
      </c>
      <c r="J14" s="536">
        <v>0</v>
      </c>
      <c r="K14" s="535">
        <v>5.9</v>
      </c>
      <c r="L14" s="535">
        <v>8.4</v>
      </c>
      <c r="M14" s="535">
        <v>1.2</v>
      </c>
      <c r="N14" s="355" t="s">
        <v>239</v>
      </c>
    </row>
    <row r="16" spans="1:14" x14ac:dyDescent="0.2">
      <c r="A16" s="421"/>
    </row>
  </sheetData>
  <mergeCells count="14">
    <mergeCell ref="A1:N1"/>
    <mergeCell ref="A2:N2"/>
    <mergeCell ref="A4:A8"/>
    <mergeCell ref="N4:N8"/>
    <mergeCell ref="B6:D6"/>
    <mergeCell ref="B5:D5"/>
    <mergeCell ref="E5:G5"/>
    <mergeCell ref="H5:J5"/>
    <mergeCell ref="K4:M5"/>
    <mergeCell ref="B4:F4"/>
    <mergeCell ref="G4:J4"/>
    <mergeCell ref="E6:G6"/>
    <mergeCell ref="H6:J6"/>
    <mergeCell ref="K6:M6"/>
  </mergeCells>
  <printOptions horizontalCentered="1"/>
  <pageMargins left="0.59055118110236227" right="0.59055118110236227" top="0.78740157480314965" bottom="0.59055118110236227" header="0.39370078740157483" footer="0.39370078740157483"/>
  <pageSetup paperSize="9" scale="97"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K42"/>
  <sheetViews>
    <sheetView rightToLeft="1" tabSelected="1" view="pageBreakPreview" topLeftCell="A22" zoomScale="110" zoomScaleNormal="100" zoomScaleSheetLayoutView="110" workbookViewId="0">
      <selection activeCell="K18" sqref="K18"/>
    </sheetView>
  </sheetViews>
  <sheetFormatPr defaultColWidth="9.125" defaultRowHeight="14.25" x14ac:dyDescent="0.2"/>
  <cols>
    <col min="1" max="1" width="18" style="1" customWidth="1"/>
    <col min="2" max="2" width="0.75" style="1" hidden="1" customWidth="1"/>
    <col min="3" max="3" width="1.75" style="1" hidden="1" customWidth="1"/>
    <col min="4" max="4" width="20.625" style="1" customWidth="1"/>
    <col min="5" max="5" width="4.25" style="1" hidden="1" customWidth="1"/>
    <col min="6" max="6" width="18.625" style="1" customWidth="1"/>
    <col min="7" max="7" width="5.75" style="1" hidden="1" customWidth="1"/>
    <col min="8" max="8" width="19.875" style="1" customWidth="1"/>
    <col min="9" max="9" width="1.25" style="1" hidden="1" customWidth="1"/>
    <col min="10" max="10" width="19.5" style="1" customWidth="1"/>
    <col min="11" max="11" width="19.625" style="1" customWidth="1"/>
    <col min="12" max="16384" width="9.125" style="1"/>
  </cols>
  <sheetData>
    <row r="1" spans="1:11" ht="44.25" customHeight="1" x14ac:dyDescent="0.2">
      <c r="A1" s="1025" t="s">
        <v>703</v>
      </c>
      <c r="B1" s="1025"/>
      <c r="C1" s="1025"/>
      <c r="D1" s="1025"/>
      <c r="E1" s="1025"/>
      <c r="F1" s="1025"/>
      <c r="G1" s="1025"/>
      <c r="H1" s="1025"/>
      <c r="I1" s="1025"/>
      <c r="J1" s="1025"/>
      <c r="K1" s="1025"/>
    </row>
    <row r="2" spans="1:11" ht="33" customHeight="1" x14ac:dyDescent="0.2">
      <c r="A2" s="848" t="s">
        <v>635</v>
      </c>
      <c r="B2" s="848"/>
      <c r="C2" s="848"/>
      <c r="D2" s="848"/>
      <c r="E2" s="848"/>
      <c r="F2" s="848"/>
      <c r="G2" s="848"/>
      <c r="H2" s="848"/>
      <c r="I2" s="848"/>
      <c r="J2" s="848"/>
      <c r="K2" s="848"/>
    </row>
    <row r="3" spans="1:11" ht="6" customHeight="1" x14ac:dyDescent="0.2"/>
    <row r="4" spans="1:11" ht="16.5" customHeight="1" x14ac:dyDescent="0.2">
      <c r="A4" s="1117" t="s">
        <v>61</v>
      </c>
      <c r="B4" s="136" t="s">
        <v>320</v>
      </c>
      <c r="C4" s="135"/>
      <c r="D4" s="537" t="s">
        <v>323</v>
      </c>
      <c r="E4" s="135"/>
      <c r="F4" s="1134" t="s">
        <v>628</v>
      </c>
      <c r="G4" s="1134"/>
      <c r="H4" s="1135"/>
      <c r="I4" s="1136" t="s">
        <v>756</v>
      </c>
      <c r="J4" s="1137"/>
      <c r="K4" s="1118" t="s">
        <v>57</v>
      </c>
    </row>
    <row r="5" spans="1:11" ht="16.5" customHeight="1" x14ac:dyDescent="0.2">
      <c r="A5" s="741"/>
      <c r="B5" s="110" t="s">
        <v>252</v>
      </c>
      <c r="C5" s="1139" t="s">
        <v>250</v>
      </c>
      <c r="D5" s="1140"/>
      <c r="E5" s="830" t="s">
        <v>247</v>
      </c>
      <c r="F5" s="831"/>
      <c r="G5" s="830" t="s">
        <v>244</v>
      </c>
      <c r="H5" s="831"/>
      <c r="I5" s="914"/>
      <c r="J5" s="915"/>
      <c r="K5" s="727"/>
    </row>
    <row r="6" spans="1:11" ht="24" customHeight="1" x14ac:dyDescent="0.2">
      <c r="A6" s="806"/>
      <c r="B6" s="145" t="s">
        <v>249</v>
      </c>
      <c r="C6" s="1141" t="s">
        <v>255</v>
      </c>
      <c r="D6" s="1142"/>
      <c r="E6" s="1141" t="s">
        <v>243</v>
      </c>
      <c r="F6" s="1142"/>
      <c r="G6" s="1141" t="s">
        <v>240</v>
      </c>
      <c r="H6" s="1142"/>
      <c r="I6" s="1132" t="s">
        <v>325</v>
      </c>
      <c r="J6" s="1133"/>
      <c r="K6" s="727"/>
    </row>
    <row r="7" spans="1:11" ht="16.5" customHeight="1" x14ac:dyDescent="0.2">
      <c r="A7" s="130" t="s">
        <v>22</v>
      </c>
      <c r="B7" s="129">
        <v>95.4</v>
      </c>
      <c r="C7" s="144"/>
      <c r="D7" s="143">
        <v>10.6</v>
      </c>
      <c r="E7" s="144"/>
      <c r="F7" s="143">
        <v>22.8</v>
      </c>
      <c r="G7" s="144"/>
      <c r="H7" s="143">
        <v>1.9</v>
      </c>
      <c r="I7" s="144"/>
      <c r="J7" s="143">
        <v>26</v>
      </c>
      <c r="K7" s="142" t="s">
        <v>21</v>
      </c>
    </row>
    <row r="8" spans="1:11" ht="16.5" customHeight="1" x14ac:dyDescent="0.2">
      <c r="A8" s="46" t="s">
        <v>20</v>
      </c>
      <c r="B8" s="3">
        <v>95.4</v>
      </c>
      <c r="C8" s="10"/>
      <c r="D8" s="11">
        <v>9.5</v>
      </c>
      <c r="E8" s="10"/>
      <c r="F8" s="10">
        <v>20.8</v>
      </c>
      <c r="G8" s="10"/>
      <c r="H8" s="10">
        <v>2.1</v>
      </c>
      <c r="I8" s="10"/>
      <c r="J8" s="12">
        <v>24.6</v>
      </c>
      <c r="K8" s="80" t="s">
        <v>19</v>
      </c>
    </row>
    <row r="9" spans="1:11" ht="16.5" customHeight="1" x14ac:dyDescent="0.2">
      <c r="A9" s="46" t="s">
        <v>18</v>
      </c>
      <c r="B9" s="3">
        <v>95.4</v>
      </c>
      <c r="C9" s="10"/>
      <c r="D9" s="11">
        <v>12.8</v>
      </c>
      <c r="E9" s="10"/>
      <c r="F9" s="10">
        <v>26.5</v>
      </c>
      <c r="G9" s="10"/>
      <c r="H9" s="10">
        <v>1.5</v>
      </c>
      <c r="I9" s="10"/>
      <c r="J9" s="12">
        <v>28.5</v>
      </c>
      <c r="K9" s="80" t="s">
        <v>17</v>
      </c>
    </row>
    <row r="10" spans="1:11" s="4" customFormat="1" ht="16.5" customHeight="1" x14ac:dyDescent="0.2">
      <c r="A10" s="53" t="s">
        <v>99</v>
      </c>
      <c r="B10" s="3"/>
      <c r="C10" s="10"/>
      <c r="D10" s="11"/>
      <c r="E10" s="10"/>
      <c r="F10" s="10"/>
      <c r="G10" s="10"/>
      <c r="H10" s="10"/>
      <c r="I10" s="10"/>
      <c r="J10" s="12"/>
      <c r="K10" s="86" t="s">
        <v>98</v>
      </c>
    </row>
    <row r="11" spans="1:11" ht="16.5" customHeight="1" x14ac:dyDescent="0.2">
      <c r="A11" s="46" t="s">
        <v>97</v>
      </c>
      <c r="B11" s="3">
        <v>95.3</v>
      </c>
      <c r="C11" s="10"/>
      <c r="D11" s="11">
        <v>10.7</v>
      </c>
      <c r="E11" s="10"/>
      <c r="F11" s="10">
        <v>23.2</v>
      </c>
      <c r="G11" s="10"/>
      <c r="H11" s="10">
        <v>1.9</v>
      </c>
      <c r="I11" s="10"/>
      <c r="J11" s="12">
        <v>26.1</v>
      </c>
      <c r="K11" s="84" t="s">
        <v>96</v>
      </c>
    </row>
    <row r="12" spans="1:11" ht="16.5" customHeight="1" x14ac:dyDescent="0.2">
      <c r="A12" s="46" t="s">
        <v>95</v>
      </c>
      <c r="B12" s="3">
        <v>95.5</v>
      </c>
      <c r="C12" s="10"/>
      <c r="D12" s="11">
        <v>8.9</v>
      </c>
      <c r="E12" s="10"/>
      <c r="F12" s="10">
        <v>19.5</v>
      </c>
      <c r="G12" s="10"/>
      <c r="H12" s="10">
        <v>1.5</v>
      </c>
      <c r="I12" s="10"/>
      <c r="J12" s="12">
        <v>23.8</v>
      </c>
      <c r="K12" s="84" t="s">
        <v>94</v>
      </c>
    </row>
    <row r="13" spans="1:11" s="4" customFormat="1" ht="16.5" customHeight="1" x14ac:dyDescent="0.2">
      <c r="A13" s="46" t="s">
        <v>93</v>
      </c>
      <c r="B13" s="3">
        <v>94.6</v>
      </c>
      <c r="C13" s="10"/>
      <c r="D13" s="11">
        <v>12.6</v>
      </c>
      <c r="E13" s="10"/>
      <c r="F13" s="10">
        <v>25</v>
      </c>
      <c r="G13" s="10"/>
      <c r="H13" s="10">
        <v>2.7</v>
      </c>
      <c r="I13" s="10"/>
      <c r="J13" s="12">
        <v>28.1</v>
      </c>
      <c r="K13" s="84" t="s">
        <v>92</v>
      </c>
    </row>
    <row r="14" spans="1:11" ht="16.5" customHeight="1" x14ac:dyDescent="0.2">
      <c r="A14" s="87" t="s">
        <v>318</v>
      </c>
      <c r="B14" s="3"/>
      <c r="C14" s="10"/>
      <c r="D14" s="11"/>
      <c r="E14" s="10"/>
      <c r="F14" s="10"/>
      <c r="G14" s="10"/>
      <c r="H14" s="10"/>
      <c r="I14" s="10"/>
      <c r="J14" s="12"/>
      <c r="K14" s="81" t="s">
        <v>317</v>
      </c>
    </row>
    <row r="15" spans="1:11" s="4" customFormat="1" ht="16.5" customHeight="1" x14ac:dyDescent="0.2">
      <c r="A15" s="68" t="s">
        <v>316</v>
      </c>
      <c r="B15" s="3">
        <v>96.2</v>
      </c>
      <c r="C15" s="10"/>
      <c r="D15" s="11">
        <v>15.8</v>
      </c>
      <c r="E15" s="10"/>
      <c r="F15" s="10">
        <v>30</v>
      </c>
      <c r="G15" s="10"/>
      <c r="H15" s="10">
        <v>1.3</v>
      </c>
      <c r="I15" s="10"/>
      <c r="J15" s="12">
        <v>32.9</v>
      </c>
      <c r="K15" s="80" t="s">
        <v>315</v>
      </c>
    </row>
    <row r="16" spans="1:11" s="4" customFormat="1" ht="16.5" customHeight="1" x14ac:dyDescent="0.2">
      <c r="A16" s="626" t="s">
        <v>314</v>
      </c>
      <c r="B16" s="3">
        <v>93.7</v>
      </c>
      <c r="C16" s="10"/>
      <c r="D16" s="11">
        <v>2.9</v>
      </c>
      <c r="E16" s="10"/>
      <c r="F16" s="10">
        <v>12</v>
      </c>
      <c r="G16" s="10"/>
      <c r="H16" s="10">
        <v>2.8</v>
      </c>
      <c r="I16" s="10"/>
      <c r="J16" s="12">
        <v>15.6</v>
      </c>
      <c r="K16" s="80" t="s">
        <v>313</v>
      </c>
    </row>
    <row r="17" spans="1:11" ht="16.5" customHeight="1" x14ac:dyDescent="0.2">
      <c r="A17" s="50" t="s">
        <v>91</v>
      </c>
      <c r="B17" s="3">
        <v>96.1</v>
      </c>
      <c r="C17" s="10"/>
      <c r="D17" s="11"/>
      <c r="E17" s="10"/>
      <c r="F17" s="10"/>
      <c r="G17" s="10"/>
      <c r="H17" s="10"/>
      <c r="I17" s="10"/>
      <c r="J17" s="12"/>
      <c r="K17" s="81" t="s">
        <v>90</v>
      </c>
    </row>
    <row r="18" spans="1:11" ht="16.5" customHeight="1" x14ac:dyDescent="0.2">
      <c r="A18" s="68" t="s">
        <v>289</v>
      </c>
      <c r="B18" s="3">
        <v>94.4</v>
      </c>
      <c r="C18" s="10"/>
      <c r="D18" s="11">
        <v>11.1</v>
      </c>
      <c r="E18" s="10"/>
      <c r="F18" s="10">
        <v>23.6</v>
      </c>
      <c r="G18" s="10"/>
      <c r="H18" s="10">
        <v>3.1</v>
      </c>
      <c r="I18" s="10"/>
      <c r="J18" s="12">
        <v>26.4</v>
      </c>
      <c r="K18" s="84" t="s">
        <v>288</v>
      </c>
    </row>
    <row r="19" spans="1:11" ht="16.5" customHeight="1" x14ac:dyDescent="0.2">
      <c r="A19" s="85" t="s">
        <v>87</v>
      </c>
      <c r="B19" s="3">
        <v>95.4</v>
      </c>
      <c r="C19" s="10"/>
      <c r="D19" s="11">
        <v>12.1</v>
      </c>
      <c r="E19" s="10"/>
      <c r="F19" s="10">
        <v>24.4</v>
      </c>
      <c r="G19" s="10"/>
      <c r="H19" s="10">
        <v>1.6</v>
      </c>
      <c r="I19" s="10"/>
      <c r="J19" s="12">
        <v>27.8</v>
      </c>
      <c r="K19" s="84" t="s">
        <v>86</v>
      </c>
    </row>
    <row r="20" spans="1:11" ht="16.5" customHeight="1" x14ac:dyDescent="0.2">
      <c r="A20" s="85" t="s">
        <v>85</v>
      </c>
      <c r="B20" s="3">
        <v>96</v>
      </c>
      <c r="C20" s="10"/>
      <c r="D20" s="11">
        <v>10.199999999999999</v>
      </c>
      <c r="E20" s="10"/>
      <c r="F20" s="10">
        <v>24.9</v>
      </c>
      <c r="G20" s="10"/>
      <c r="H20" s="10">
        <v>1.1000000000000001</v>
      </c>
      <c r="I20" s="10"/>
      <c r="J20" s="12">
        <v>27.7</v>
      </c>
      <c r="K20" s="84" t="s">
        <v>84</v>
      </c>
    </row>
    <row r="21" spans="1:11" ht="16.5" customHeight="1" x14ac:dyDescent="0.2">
      <c r="A21" s="85" t="s">
        <v>83</v>
      </c>
      <c r="B21" s="3">
        <v>96</v>
      </c>
      <c r="C21" s="10"/>
      <c r="D21" s="11">
        <v>9.9</v>
      </c>
      <c r="E21" s="10"/>
      <c r="F21" s="10">
        <v>18.7</v>
      </c>
      <c r="G21" s="10"/>
      <c r="H21" s="10">
        <v>2.7</v>
      </c>
      <c r="I21" s="10"/>
      <c r="J21" s="12">
        <v>22.8</v>
      </c>
      <c r="K21" s="84" t="s">
        <v>82</v>
      </c>
    </row>
    <row r="22" spans="1:11" ht="16.5" customHeight="1" x14ac:dyDescent="0.2">
      <c r="A22" s="85" t="s">
        <v>81</v>
      </c>
      <c r="B22" s="3">
        <v>97.4</v>
      </c>
      <c r="C22" s="10"/>
      <c r="D22" s="11">
        <v>9.8000000000000007</v>
      </c>
      <c r="E22" s="10"/>
      <c r="F22" s="10">
        <v>8.3000000000000007</v>
      </c>
      <c r="G22" s="10"/>
      <c r="H22" s="10">
        <v>3</v>
      </c>
      <c r="I22" s="10"/>
      <c r="J22" s="12">
        <v>15.6</v>
      </c>
      <c r="K22" s="84" t="s">
        <v>80</v>
      </c>
    </row>
    <row r="23" spans="1:11" ht="16.5" customHeight="1" x14ac:dyDescent="0.2">
      <c r="A23" s="85" t="s">
        <v>79</v>
      </c>
      <c r="B23" s="3">
        <v>95.1</v>
      </c>
      <c r="C23" s="10"/>
      <c r="D23" s="11">
        <v>0</v>
      </c>
      <c r="E23" s="10"/>
      <c r="F23" s="10">
        <v>24.5</v>
      </c>
      <c r="G23" s="10"/>
      <c r="H23" s="10">
        <v>0</v>
      </c>
      <c r="I23" s="10"/>
      <c r="J23" s="12">
        <v>24.5</v>
      </c>
      <c r="K23" s="84" t="s">
        <v>78</v>
      </c>
    </row>
    <row r="24" spans="1:11" ht="16.5" customHeight="1" x14ac:dyDescent="0.2">
      <c r="A24" s="85" t="s">
        <v>77</v>
      </c>
      <c r="B24" s="2"/>
      <c r="C24" s="10"/>
      <c r="D24" s="11">
        <v>0</v>
      </c>
      <c r="E24" s="10"/>
      <c r="F24" s="10">
        <v>3.6</v>
      </c>
      <c r="G24" s="10"/>
      <c r="H24" s="10">
        <v>5.0999999999999996</v>
      </c>
      <c r="I24" s="10"/>
      <c r="J24" s="12">
        <v>8.6999999999999993</v>
      </c>
      <c r="K24" s="84" t="s">
        <v>76</v>
      </c>
    </row>
    <row r="25" spans="1:11" ht="16.5" customHeight="1" x14ac:dyDescent="0.2">
      <c r="A25" s="85" t="s">
        <v>75</v>
      </c>
      <c r="B25" s="2">
        <v>95.3</v>
      </c>
      <c r="C25" s="10"/>
      <c r="D25" s="11">
        <v>1.2</v>
      </c>
      <c r="E25" s="10"/>
      <c r="F25" s="10">
        <v>4.7</v>
      </c>
      <c r="G25" s="10"/>
      <c r="H25" s="10">
        <v>0</v>
      </c>
      <c r="I25" s="10"/>
      <c r="J25" s="12">
        <v>5.9</v>
      </c>
      <c r="K25" s="84" t="s">
        <v>74</v>
      </c>
    </row>
    <row r="26" spans="1:11" ht="16.5" customHeight="1" x14ac:dyDescent="0.2">
      <c r="A26" s="85" t="s">
        <v>73</v>
      </c>
      <c r="B26" s="2">
        <v>90.9</v>
      </c>
      <c r="C26" s="10"/>
      <c r="D26" s="11">
        <v>2.6</v>
      </c>
      <c r="E26" s="10"/>
      <c r="F26" s="10">
        <v>14.7</v>
      </c>
      <c r="G26" s="10"/>
      <c r="H26" s="10">
        <v>0</v>
      </c>
      <c r="I26" s="10"/>
      <c r="J26" s="12">
        <v>15.9</v>
      </c>
      <c r="K26" s="84" t="s">
        <v>72</v>
      </c>
    </row>
    <row r="27" spans="1:11" s="4" customFormat="1" ht="16.5" customHeight="1" x14ac:dyDescent="0.2">
      <c r="A27" s="141" t="s">
        <v>71</v>
      </c>
      <c r="B27" s="140">
        <v>95.6</v>
      </c>
      <c r="C27" s="134"/>
      <c r="D27" s="139">
        <v>0</v>
      </c>
      <c r="E27" s="134"/>
      <c r="F27" s="134">
        <v>0</v>
      </c>
      <c r="G27" s="134"/>
      <c r="H27" s="134">
        <v>0</v>
      </c>
      <c r="I27" s="134"/>
      <c r="J27" s="138">
        <v>0</v>
      </c>
      <c r="K27" s="137" t="s">
        <v>70</v>
      </c>
    </row>
    <row r="28" spans="1:11" ht="44.25" customHeight="1" x14ac:dyDescent="0.2">
      <c r="A28" s="797" t="s">
        <v>765</v>
      </c>
      <c r="B28" s="797"/>
      <c r="C28" s="797"/>
      <c r="D28" s="797"/>
      <c r="E28" s="797"/>
      <c r="F28" s="797"/>
      <c r="G28" s="797"/>
      <c r="H28" s="797"/>
      <c r="I28" s="797"/>
      <c r="J28" s="797"/>
      <c r="K28" s="797"/>
    </row>
    <row r="29" spans="1:11" ht="30" customHeight="1" x14ac:dyDescent="0.2">
      <c r="A29" s="848" t="s">
        <v>764</v>
      </c>
      <c r="B29" s="848"/>
      <c r="C29" s="848"/>
      <c r="D29" s="848"/>
      <c r="E29" s="848"/>
      <c r="F29" s="848"/>
      <c r="G29" s="848"/>
      <c r="H29" s="848"/>
      <c r="I29" s="848"/>
      <c r="J29" s="848"/>
      <c r="K29" s="848"/>
    </row>
    <row r="30" spans="1:11" ht="6" customHeight="1" x14ac:dyDescent="0.2"/>
    <row r="31" spans="1:11" ht="16.5" customHeight="1" x14ac:dyDescent="0.2">
      <c r="A31" s="1138" t="s">
        <v>61</v>
      </c>
      <c r="B31" s="336" t="s">
        <v>320</v>
      </c>
      <c r="C31" s="327"/>
      <c r="D31" s="537" t="s">
        <v>323</v>
      </c>
      <c r="E31" s="135"/>
      <c r="F31" s="1134" t="s">
        <v>628</v>
      </c>
      <c r="G31" s="1134"/>
      <c r="H31" s="1135"/>
      <c r="I31" s="1136" t="s">
        <v>756</v>
      </c>
      <c r="J31" s="1137"/>
      <c r="K31" s="1021" t="s">
        <v>57</v>
      </c>
    </row>
    <row r="32" spans="1:11" ht="16.5" customHeight="1" x14ac:dyDescent="0.2">
      <c r="A32" s="729"/>
      <c r="B32" s="301" t="s">
        <v>252</v>
      </c>
      <c r="C32" s="854" t="s">
        <v>250</v>
      </c>
      <c r="D32" s="855"/>
      <c r="E32" s="868" t="s">
        <v>247</v>
      </c>
      <c r="F32" s="831"/>
      <c r="G32" s="830" t="s">
        <v>244</v>
      </c>
      <c r="H32" s="831"/>
      <c r="I32" s="914"/>
      <c r="J32" s="915"/>
      <c r="K32" s="727"/>
    </row>
    <row r="33" spans="1:11" ht="26.25" customHeight="1" x14ac:dyDescent="0.2">
      <c r="A33" s="729"/>
      <c r="B33" s="299" t="s">
        <v>249</v>
      </c>
      <c r="C33" s="730" t="s">
        <v>255</v>
      </c>
      <c r="D33" s="1110"/>
      <c r="E33" s="730" t="s">
        <v>243</v>
      </c>
      <c r="F33" s="1110"/>
      <c r="G33" s="730" t="s">
        <v>240</v>
      </c>
      <c r="H33" s="1110"/>
      <c r="I33" s="1132" t="s">
        <v>325</v>
      </c>
      <c r="J33" s="1133"/>
      <c r="K33" s="727"/>
    </row>
    <row r="34" spans="1:11" ht="16.5" customHeight="1" x14ac:dyDescent="0.2">
      <c r="A34" s="331" t="s">
        <v>56</v>
      </c>
      <c r="B34" s="2"/>
      <c r="C34" s="10"/>
      <c r="D34" s="11"/>
      <c r="E34" s="10"/>
      <c r="F34" s="10"/>
      <c r="G34" s="10"/>
      <c r="H34" s="10"/>
      <c r="I34" s="10"/>
      <c r="J34" s="12"/>
      <c r="K34" s="332" t="s">
        <v>55</v>
      </c>
    </row>
    <row r="35" spans="1:11" ht="16.5" customHeight="1" x14ac:dyDescent="0.2">
      <c r="A35" s="98" t="s">
        <v>295</v>
      </c>
      <c r="B35" s="2">
        <v>95.2</v>
      </c>
      <c r="C35" s="10"/>
      <c r="D35" s="11">
        <v>9.3000000000000007</v>
      </c>
      <c r="E35" s="10"/>
      <c r="F35" s="10">
        <v>21.4</v>
      </c>
      <c r="G35" s="10"/>
      <c r="H35" s="10">
        <v>1.9</v>
      </c>
      <c r="I35" s="10"/>
      <c r="J35" s="12">
        <v>23.9</v>
      </c>
      <c r="K35" s="93" t="s">
        <v>380</v>
      </c>
    </row>
    <row r="36" spans="1:11" ht="16.5" customHeight="1" x14ac:dyDescent="0.2">
      <c r="A36" s="98" t="s">
        <v>294</v>
      </c>
      <c r="B36" s="2">
        <v>97.2</v>
      </c>
      <c r="C36" s="10"/>
      <c r="D36" s="11">
        <v>13</v>
      </c>
      <c r="E36" s="10"/>
      <c r="F36" s="10">
        <v>25.3</v>
      </c>
      <c r="G36" s="10"/>
      <c r="H36" s="10">
        <v>1.9</v>
      </c>
      <c r="I36" s="10"/>
      <c r="J36" s="12">
        <v>29.7</v>
      </c>
      <c r="K36" s="93" t="s">
        <v>381</v>
      </c>
    </row>
    <row r="37" spans="1:11" ht="16.5" customHeight="1" x14ac:dyDescent="0.2">
      <c r="A37" s="100" t="s">
        <v>52</v>
      </c>
      <c r="B37" s="3"/>
      <c r="C37" s="10"/>
      <c r="D37" s="11"/>
      <c r="E37" s="10"/>
      <c r="F37" s="10"/>
      <c r="G37" s="10"/>
      <c r="H37" s="10"/>
      <c r="I37" s="10"/>
      <c r="J37" s="12"/>
      <c r="K37" s="99" t="s">
        <v>51</v>
      </c>
    </row>
    <row r="38" spans="1:11" ht="16.5" customHeight="1" x14ac:dyDescent="0.2">
      <c r="A38" s="92" t="s">
        <v>50</v>
      </c>
      <c r="B38" s="3">
        <v>95.5</v>
      </c>
      <c r="C38" s="10"/>
      <c r="D38" s="10">
        <v>14.1</v>
      </c>
      <c r="E38" s="10"/>
      <c r="F38" s="10">
        <v>24.9</v>
      </c>
      <c r="G38" s="10"/>
      <c r="H38" s="10">
        <v>1.8</v>
      </c>
      <c r="I38" s="10"/>
      <c r="J38" s="12">
        <v>28.6</v>
      </c>
      <c r="K38" s="93" t="s">
        <v>311</v>
      </c>
    </row>
    <row r="39" spans="1:11" ht="16.5" customHeight="1" x14ac:dyDescent="0.2">
      <c r="A39" s="92" t="s">
        <v>49</v>
      </c>
      <c r="B39" s="3">
        <v>94.4</v>
      </c>
      <c r="C39" s="10"/>
      <c r="D39" s="10">
        <v>8.6999999999999993</v>
      </c>
      <c r="E39" s="10"/>
      <c r="F39" s="10">
        <v>22.1</v>
      </c>
      <c r="G39" s="10"/>
      <c r="H39" s="10">
        <v>2.2999999999999998</v>
      </c>
      <c r="I39" s="10"/>
      <c r="J39" s="12">
        <v>24.8</v>
      </c>
      <c r="K39" s="93" t="s">
        <v>310</v>
      </c>
    </row>
    <row r="40" spans="1:11" ht="26.25" customHeight="1" x14ac:dyDescent="0.2">
      <c r="A40" s="161" t="s">
        <v>796</v>
      </c>
      <c r="B40" s="277">
        <v>94.7</v>
      </c>
      <c r="C40" s="333"/>
      <c r="D40" s="333">
        <v>7.9</v>
      </c>
      <c r="E40" s="333"/>
      <c r="F40" s="333">
        <v>20.2</v>
      </c>
      <c r="G40" s="333"/>
      <c r="H40" s="333">
        <v>1.4</v>
      </c>
      <c r="I40" s="333"/>
      <c r="J40" s="334">
        <v>23.3</v>
      </c>
      <c r="K40" s="278" t="s">
        <v>797</v>
      </c>
    </row>
    <row r="41" spans="1:11" ht="16.5" customHeight="1" x14ac:dyDescent="0.2"/>
    <row r="42" spans="1:11" ht="16.5" customHeight="1" x14ac:dyDescent="0.2"/>
  </sheetData>
  <mergeCells count="26">
    <mergeCell ref="A1:K1"/>
    <mergeCell ref="A2:K2"/>
    <mergeCell ref="A4:A6"/>
    <mergeCell ref="K4:K6"/>
    <mergeCell ref="C5:D5"/>
    <mergeCell ref="E5:F5"/>
    <mergeCell ref="G5:H5"/>
    <mergeCell ref="C6:D6"/>
    <mergeCell ref="E6:F6"/>
    <mergeCell ref="G6:H6"/>
    <mergeCell ref="I6:J6"/>
    <mergeCell ref="F4:H4"/>
    <mergeCell ref="I4:J5"/>
    <mergeCell ref="A28:K28"/>
    <mergeCell ref="A29:K29"/>
    <mergeCell ref="C33:D33"/>
    <mergeCell ref="E33:F33"/>
    <mergeCell ref="G33:H33"/>
    <mergeCell ref="I33:J33"/>
    <mergeCell ref="F31:H31"/>
    <mergeCell ref="I31:J32"/>
    <mergeCell ref="A31:A33"/>
    <mergeCell ref="K31:K33"/>
    <mergeCell ref="C32:D32"/>
    <mergeCell ref="E32:F32"/>
    <mergeCell ref="G32:H32"/>
  </mergeCells>
  <printOptions horizontalCentered="1"/>
  <pageMargins left="0.59055118110236227" right="0.59055118110236227" top="0.78740157480314965" bottom="0.59055118110236227" header="0.39370078740157483" footer="0.39370078740157483"/>
  <pageSetup paperSize="9"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rowBreaks count="1" manualBreakCount="1">
    <brk id="27" max="1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N16"/>
  <sheetViews>
    <sheetView rightToLeft="1" tabSelected="1" view="pageBreakPreview" zoomScale="130" zoomScaleNormal="100" zoomScaleSheetLayoutView="130" workbookViewId="0">
      <selection activeCell="K18" sqref="K18"/>
    </sheetView>
  </sheetViews>
  <sheetFormatPr defaultColWidth="9.125" defaultRowHeight="14.25" x14ac:dyDescent="0.2"/>
  <cols>
    <col min="1" max="1" width="16.125" style="146" customWidth="1"/>
    <col min="2" max="13" width="7.625" style="146" customWidth="1"/>
    <col min="14" max="14" width="16.5" style="146" customWidth="1"/>
    <col min="15" max="16384" width="9.125" style="146"/>
  </cols>
  <sheetData>
    <row r="1" spans="1:14" ht="43.5" customHeight="1" x14ac:dyDescent="0.2">
      <c r="A1" s="1143" t="s">
        <v>774</v>
      </c>
      <c r="B1" s="1143"/>
      <c r="C1" s="1143"/>
      <c r="D1" s="1143"/>
      <c r="E1" s="1143"/>
      <c r="F1" s="1143"/>
      <c r="G1" s="1143"/>
      <c r="H1" s="1143"/>
      <c r="I1" s="1143"/>
      <c r="J1" s="1143"/>
      <c r="K1" s="1143"/>
      <c r="L1" s="1143"/>
      <c r="M1" s="1143"/>
      <c r="N1" s="1143"/>
    </row>
    <row r="2" spans="1:14" ht="34.5" customHeight="1" x14ac:dyDescent="0.2">
      <c r="A2" s="1144" t="s">
        <v>636</v>
      </c>
      <c r="B2" s="1144"/>
      <c r="C2" s="1144"/>
      <c r="D2" s="1144"/>
      <c r="E2" s="1144"/>
      <c r="F2" s="1144"/>
      <c r="G2" s="1144"/>
      <c r="H2" s="1144"/>
      <c r="I2" s="1144"/>
      <c r="J2" s="1144"/>
      <c r="K2" s="1144"/>
      <c r="L2" s="1144"/>
      <c r="M2" s="1144"/>
      <c r="N2" s="1144"/>
    </row>
    <row r="3" spans="1:14" ht="6" customHeight="1" x14ac:dyDescent="0.2"/>
    <row r="4" spans="1:14" ht="16.5" customHeight="1" x14ac:dyDescent="0.2">
      <c r="A4" s="1145" t="s">
        <v>324</v>
      </c>
      <c r="B4" s="1159" t="s">
        <v>323</v>
      </c>
      <c r="C4" s="1160"/>
      <c r="D4" s="1160"/>
      <c r="E4" s="1160"/>
      <c r="F4" s="1156" t="s">
        <v>321</v>
      </c>
      <c r="G4" s="1157"/>
      <c r="H4" s="1157"/>
      <c r="I4" s="1157"/>
      <c r="J4" s="1158"/>
      <c r="K4" s="1161" t="s">
        <v>756</v>
      </c>
      <c r="L4" s="1063"/>
      <c r="M4" s="1162"/>
      <c r="N4" s="1148" t="s">
        <v>322</v>
      </c>
    </row>
    <row r="5" spans="1:14" ht="16.5" customHeight="1" x14ac:dyDescent="0.2">
      <c r="A5" s="1146"/>
      <c r="B5" s="1151" t="s">
        <v>246</v>
      </c>
      <c r="C5" s="1151"/>
      <c r="D5" s="1151"/>
      <c r="E5" s="1151" t="s">
        <v>247</v>
      </c>
      <c r="F5" s="1152"/>
      <c r="G5" s="1152"/>
      <c r="H5" s="1151" t="s">
        <v>244</v>
      </c>
      <c r="I5" s="1152"/>
      <c r="J5" s="1153"/>
      <c r="K5" s="1065"/>
      <c r="L5" s="1066"/>
      <c r="M5" s="1067"/>
      <c r="N5" s="1149"/>
    </row>
    <row r="6" spans="1:14" ht="23.25" customHeight="1" x14ac:dyDescent="0.2">
      <c r="A6" s="1146"/>
      <c r="B6" s="1154" t="s">
        <v>425</v>
      </c>
      <c r="C6" s="1154"/>
      <c r="D6" s="1154"/>
      <c r="E6" s="1154" t="s">
        <v>243</v>
      </c>
      <c r="F6" s="1154"/>
      <c r="G6" s="1154"/>
      <c r="H6" s="1154" t="s">
        <v>240</v>
      </c>
      <c r="I6" s="1154"/>
      <c r="J6" s="1154"/>
      <c r="K6" s="1155" t="s">
        <v>325</v>
      </c>
      <c r="L6" s="1155"/>
      <c r="M6" s="1155"/>
      <c r="N6" s="1149"/>
    </row>
    <row r="7" spans="1:14" ht="16.5" customHeight="1" x14ac:dyDescent="0.2">
      <c r="A7" s="1146"/>
      <c r="B7" s="150" t="s">
        <v>22</v>
      </c>
      <c r="C7" s="150" t="s">
        <v>282</v>
      </c>
      <c r="D7" s="150" t="s">
        <v>281</v>
      </c>
      <c r="E7" s="150" t="s">
        <v>22</v>
      </c>
      <c r="F7" s="150" t="s">
        <v>282</v>
      </c>
      <c r="G7" s="150" t="s">
        <v>281</v>
      </c>
      <c r="H7" s="150" t="s">
        <v>22</v>
      </c>
      <c r="I7" s="150" t="s">
        <v>282</v>
      </c>
      <c r="J7" s="150" t="s">
        <v>281</v>
      </c>
      <c r="K7" s="150" t="s">
        <v>22</v>
      </c>
      <c r="L7" s="150" t="s">
        <v>282</v>
      </c>
      <c r="M7" s="149" t="s">
        <v>281</v>
      </c>
      <c r="N7" s="1149"/>
    </row>
    <row r="8" spans="1:14" ht="21.75" customHeight="1" x14ac:dyDescent="0.2">
      <c r="A8" s="1147"/>
      <c r="B8" s="112" t="s">
        <v>21</v>
      </c>
      <c r="C8" s="111" t="s">
        <v>19</v>
      </c>
      <c r="D8" s="111" t="s">
        <v>17</v>
      </c>
      <c r="E8" s="112" t="s">
        <v>21</v>
      </c>
      <c r="F8" s="148" t="s">
        <v>19</v>
      </c>
      <c r="G8" s="111" t="s">
        <v>17</v>
      </c>
      <c r="H8" s="112" t="s">
        <v>21</v>
      </c>
      <c r="I8" s="111" t="s">
        <v>19</v>
      </c>
      <c r="J8" s="111" t="s">
        <v>17</v>
      </c>
      <c r="K8" s="112" t="s">
        <v>21</v>
      </c>
      <c r="L8" s="111" t="s">
        <v>19</v>
      </c>
      <c r="M8" s="147" t="s">
        <v>17</v>
      </c>
      <c r="N8" s="1150"/>
    </row>
    <row r="9" spans="1:14" ht="16.5" customHeight="1" x14ac:dyDescent="0.2">
      <c r="A9" s="546" t="s">
        <v>280</v>
      </c>
      <c r="B9" s="538">
        <v>5.7</v>
      </c>
      <c r="C9" s="539">
        <v>4.5999999999999996</v>
      </c>
      <c r="D9" s="539">
        <v>7.6</v>
      </c>
      <c r="E9" s="538">
        <v>15.1</v>
      </c>
      <c r="F9" s="539">
        <v>12.6</v>
      </c>
      <c r="G9" s="539">
        <v>19.8</v>
      </c>
      <c r="H9" s="538">
        <v>0.7</v>
      </c>
      <c r="I9" s="539">
        <v>0.5</v>
      </c>
      <c r="J9" s="539">
        <v>0.9</v>
      </c>
      <c r="K9" s="538">
        <v>16.100000000000001</v>
      </c>
      <c r="L9" s="538">
        <v>13.5</v>
      </c>
      <c r="M9" s="538">
        <v>20.9</v>
      </c>
      <c r="N9" s="544" t="s">
        <v>623</v>
      </c>
    </row>
    <row r="10" spans="1:14" ht="40.5" x14ac:dyDescent="0.2">
      <c r="A10" s="547" t="s">
        <v>301</v>
      </c>
      <c r="B10" s="540">
        <v>1.8</v>
      </c>
      <c r="C10" s="541">
        <v>1.1000000000000001</v>
      </c>
      <c r="D10" s="541">
        <v>3.2</v>
      </c>
      <c r="E10" s="540">
        <v>5.2</v>
      </c>
      <c r="F10" s="541">
        <v>4</v>
      </c>
      <c r="G10" s="541">
        <v>7.5</v>
      </c>
      <c r="H10" s="540">
        <v>0.4</v>
      </c>
      <c r="I10" s="541">
        <v>0.4</v>
      </c>
      <c r="J10" s="541">
        <v>0.3</v>
      </c>
      <c r="K10" s="540">
        <v>6.1</v>
      </c>
      <c r="L10" s="540">
        <v>5</v>
      </c>
      <c r="M10" s="540">
        <v>8.1</v>
      </c>
      <c r="N10" s="45" t="s">
        <v>300</v>
      </c>
    </row>
    <row r="11" spans="1:14" ht="16.5" customHeight="1" x14ac:dyDescent="0.2">
      <c r="A11" s="547" t="s">
        <v>277</v>
      </c>
      <c r="B11" s="540">
        <v>2.4</v>
      </c>
      <c r="C11" s="541">
        <v>3.6</v>
      </c>
      <c r="D11" s="541">
        <v>0.3</v>
      </c>
      <c r="E11" s="540">
        <v>5.0999999999999996</v>
      </c>
      <c r="F11" s="541">
        <v>7.8</v>
      </c>
      <c r="G11" s="541">
        <v>0.1</v>
      </c>
      <c r="H11" s="540">
        <v>0.2</v>
      </c>
      <c r="I11" s="541">
        <v>0.3</v>
      </c>
      <c r="J11" s="541">
        <v>0</v>
      </c>
      <c r="K11" s="540">
        <v>6</v>
      </c>
      <c r="L11" s="540">
        <v>9</v>
      </c>
      <c r="M11" s="540">
        <v>0.4</v>
      </c>
      <c r="N11" s="45" t="s">
        <v>299</v>
      </c>
    </row>
    <row r="12" spans="1:14" ht="16.5" customHeight="1" x14ac:dyDescent="0.2">
      <c r="A12" s="547" t="s">
        <v>275</v>
      </c>
      <c r="B12" s="540">
        <v>1</v>
      </c>
      <c r="C12" s="541">
        <v>0.7</v>
      </c>
      <c r="D12" s="541">
        <v>1.7</v>
      </c>
      <c r="E12" s="540">
        <v>3.6</v>
      </c>
      <c r="F12" s="541">
        <v>2.7</v>
      </c>
      <c r="G12" s="541">
        <v>5.3</v>
      </c>
      <c r="H12" s="540">
        <v>0.3</v>
      </c>
      <c r="I12" s="541">
        <v>0.2</v>
      </c>
      <c r="J12" s="541">
        <v>0.6</v>
      </c>
      <c r="K12" s="540">
        <v>4.4000000000000004</v>
      </c>
      <c r="L12" s="540">
        <v>3.3</v>
      </c>
      <c r="M12" s="540">
        <v>6.5</v>
      </c>
      <c r="N12" s="45" t="s">
        <v>274</v>
      </c>
    </row>
    <row r="13" spans="1:14" ht="41.25" customHeight="1" x14ac:dyDescent="0.2">
      <c r="A13" s="547" t="s">
        <v>500</v>
      </c>
      <c r="B13" s="540">
        <v>0.7</v>
      </c>
      <c r="C13" s="541">
        <v>0.6</v>
      </c>
      <c r="D13" s="541">
        <v>0.8</v>
      </c>
      <c r="E13" s="540">
        <v>1.1000000000000001</v>
      </c>
      <c r="F13" s="541">
        <v>0.5</v>
      </c>
      <c r="G13" s="541">
        <v>2.1</v>
      </c>
      <c r="H13" s="540">
        <v>0.3</v>
      </c>
      <c r="I13" s="541">
        <v>0.4</v>
      </c>
      <c r="J13" s="541">
        <v>0</v>
      </c>
      <c r="K13" s="540">
        <v>1.9</v>
      </c>
      <c r="L13" s="540">
        <v>1.5</v>
      </c>
      <c r="M13" s="540">
        <v>2.7</v>
      </c>
      <c r="N13" s="45" t="s">
        <v>298</v>
      </c>
    </row>
    <row r="14" spans="1:14" ht="16.5" customHeight="1" x14ac:dyDescent="0.2">
      <c r="A14" s="547" t="s">
        <v>273</v>
      </c>
      <c r="B14" s="540">
        <v>1</v>
      </c>
      <c r="C14" s="541">
        <v>0.8</v>
      </c>
      <c r="D14" s="541">
        <v>1.4</v>
      </c>
      <c r="E14" s="540">
        <v>2.4</v>
      </c>
      <c r="F14" s="541">
        <v>2.4</v>
      </c>
      <c r="G14" s="541">
        <v>2.5</v>
      </c>
      <c r="H14" s="540">
        <v>0.3</v>
      </c>
      <c r="I14" s="541">
        <v>0.3</v>
      </c>
      <c r="J14" s="541">
        <v>0.3</v>
      </c>
      <c r="K14" s="540">
        <v>2.9</v>
      </c>
      <c r="L14" s="540">
        <v>2.8</v>
      </c>
      <c r="M14" s="540">
        <v>3.2</v>
      </c>
      <c r="N14" s="45" t="s">
        <v>297</v>
      </c>
    </row>
    <row r="15" spans="1:14" ht="16.5" customHeight="1" x14ac:dyDescent="0.2">
      <c r="A15" s="547" t="s">
        <v>271</v>
      </c>
      <c r="B15" s="540">
        <v>1.8</v>
      </c>
      <c r="C15" s="541">
        <v>1.8</v>
      </c>
      <c r="D15" s="541">
        <v>1.7</v>
      </c>
      <c r="E15" s="540">
        <v>4.9000000000000004</v>
      </c>
      <c r="F15" s="541">
        <v>5</v>
      </c>
      <c r="G15" s="541">
        <v>4.5999999999999996</v>
      </c>
      <c r="H15" s="540">
        <v>0.2</v>
      </c>
      <c r="I15" s="541">
        <v>0.3</v>
      </c>
      <c r="J15" s="541">
        <v>0</v>
      </c>
      <c r="K15" s="540">
        <v>5.2</v>
      </c>
      <c r="L15" s="540">
        <v>5.5</v>
      </c>
      <c r="M15" s="540">
        <v>4.5999999999999996</v>
      </c>
      <c r="N15" s="45" t="s">
        <v>270</v>
      </c>
    </row>
    <row r="16" spans="1:14" ht="16.5" customHeight="1" x14ac:dyDescent="0.2">
      <c r="A16" s="548" t="s">
        <v>544</v>
      </c>
      <c r="B16" s="542">
        <v>0.6</v>
      </c>
      <c r="C16" s="543">
        <v>0.1</v>
      </c>
      <c r="D16" s="543">
        <v>1.4</v>
      </c>
      <c r="E16" s="542">
        <v>0.7</v>
      </c>
      <c r="F16" s="543">
        <v>0.1</v>
      </c>
      <c r="G16" s="543">
        <v>1.7</v>
      </c>
      <c r="H16" s="542">
        <v>0.1</v>
      </c>
      <c r="I16" s="543">
        <v>0.1</v>
      </c>
      <c r="J16" s="543">
        <v>0</v>
      </c>
      <c r="K16" s="542">
        <v>1</v>
      </c>
      <c r="L16" s="542">
        <v>0.3</v>
      </c>
      <c r="M16" s="542">
        <v>2.4</v>
      </c>
      <c r="N16" s="545" t="s">
        <v>545</v>
      </c>
    </row>
  </sheetData>
  <mergeCells count="14">
    <mergeCell ref="A1:N1"/>
    <mergeCell ref="A2:N2"/>
    <mergeCell ref="A4:A8"/>
    <mergeCell ref="N4:N8"/>
    <mergeCell ref="B5:D5"/>
    <mergeCell ref="E5:G5"/>
    <mergeCell ref="H5:J5"/>
    <mergeCell ref="B6:D6"/>
    <mergeCell ref="E6:G6"/>
    <mergeCell ref="H6:J6"/>
    <mergeCell ref="K6:M6"/>
    <mergeCell ref="F4:J4"/>
    <mergeCell ref="B4:E4"/>
    <mergeCell ref="K4:M5"/>
  </mergeCells>
  <printOptions horizontalCentered="1"/>
  <pageMargins left="0.59055118110236227" right="0.59055118110236227" top="0.78740157480314965" bottom="0.59055118110236227" header="0.39370078740157483" footer="0.39370078740157483"/>
  <pageSetup paperSize="9" scale="99"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J33"/>
  <sheetViews>
    <sheetView rightToLeft="1" tabSelected="1" view="pageBreakPreview" zoomScale="110" zoomScaleNormal="100" zoomScaleSheetLayoutView="110" workbookViewId="0">
      <selection activeCell="K18" sqref="K18"/>
    </sheetView>
  </sheetViews>
  <sheetFormatPr defaultColWidth="9.125" defaultRowHeight="14.25" x14ac:dyDescent="0.2"/>
  <cols>
    <col min="1" max="1" width="21.875" style="1" customWidth="1"/>
    <col min="2" max="2" width="1.25" style="1" hidden="1" customWidth="1"/>
    <col min="3" max="3" width="34.5" style="1" customWidth="1"/>
    <col min="4" max="4" width="1.25" style="1" hidden="1" customWidth="1"/>
    <col min="5" max="5" width="23.375" style="1" customWidth="1"/>
    <col min="6" max="7" width="0" style="1" hidden="1" customWidth="1"/>
    <col min="8" max="16384" width="9.125" style="1"/>
  </cols>
  <sheetData>
    <row r="1" spans="1:10" ht="41.25" customHeight="1" x14ac:dyDescent="0.2">
      <c r="A1" s="797" t="s">
        <v>704</v>
      </c>
      <c r="B1" s="797"/>
      <c r="C1" s="797"/>
      <c r="D1" s="797"/>
      <c r="E1" s="797"/>
    </row>
    <row r="2" spans="1:10" ht="44.25" customHeight="1" x14ac:dyDescent="0.2">
      <c r="A2" s="798" t="s">
        <v>816</v>
      </c>
      <c r="B2" s="798"/>
      <c r="C2" s="798"/>
      <c r="D2" s="798"/>
      <c r="E2" s="798"/>
    </row>
    <row r="3" spans="1:10" ht="5.0999999999999996" customHeight="1" x14ac:dyDescent="0.2"/>
    <row r="4" spans="1:10" ht="16.5" customHeight="1" x14ac:dyDescent="0.2">
      <c r="A4" s="1020" t="s">
        <v>61</v>
      </c>
      <c r="B4" s="337"/>
      <c r="C4" s="678" t="s">
        <v>487</v>
      </c>
      <c r="D4" s="338"/>
      <c r="E4" s="1163" t="s">
        <v>57</v>
      </c>
    </row>
    <row r="5" spans="1:10" s="57" customFormat="1" ht="29.25" customHeight="1" x14ac:dyDescent="0.2">
      <c r="A5" s="902"/>
      <c r="B5" s="339"/>
      <c r="C5" s="996" t="s">
        <v>817</v>
      </c>
      <c r="D5" s="970"/>
      <c r="E5" s="750"/>
    </row>
    <row r="6" spans="1:10" ht="16.5" customHeight="1" x14ac:dyDescent="0.2">
      <c r="A6" s="322" t="s">
        <v>22</v>
      </c>
      <c r="B6" s="151">
        <v>3.9</v>
      </c>
      <c r="C6" s="452">
        <v>2.7</v>
      </c>
      <c r="D6" s="43">
        <v>96.9</v>
      </c>
      <c r="E6" s="324" t="s">
        <v>21</v>
      </c>
      <c r="J6" s="4"/>
    </row>
    <row r="7" spans="1:10" ht="16.5" customHeight="1" x14ac:dyDescent="0.2">
      <c r="A7" s="98" t="s">
        <v>20</v>
      </c>
      <c r="B7" s="151">
        <v>3.4</v>
      </c>
      <c r="C7" s="179">
        <v>3.1</v>
      </c>
      <c r="D7" s="2">
        <v>96.4</v>
      </c>
      <c r="E7" s="91" t="s">
        <v>19</v>
      </c>
    </row>
    <row r="8" spans="1:10" ht="16.5" customHeight="1" x14ac:dyDescent="0.2">
      <c r="A8" s="98" t="s">
        <v>18</v>
      </c>
      <c r="B8" s="151">
        <v>4.5999999999999996</v>
      </c>
      <c r="C8" s="179">
        <v>2</v>
      </c>
      <c r="D8" s="2">
        <v>97.8</v>
      </c>
      <c r="E8" s="91" t="s">
        <v>17</v>
      </c>
    </row>
    <row r="9" spans="1:10" s="4" customFormat="1" ht="16.5" customHeight="1" x14ac:dyDescent="0.2">
      <c r="A9" s="104" t="s">
        <v>99</v>
      </c>
      <c r="B9" s="151"/>
      <c r="C9" s="179"/>
      <c r="D9" s="2"/>
      <c r="E9" s="178" t="s">
        <v>98</v>
      </c>
    </row>
    <row r="10" spans="1:10" ht="16.5" customHeight="1" x14ac:dyDescent="0.2">
      <c r="A10" s="98" t="s">
        <v>97</v>
      </c>
      <c r="B10" s="151">
        <v>3.7</v>
      </c>
      <c r="C10" s="179">
        <v>2.4</v>
      </c>
      <c r="D10" s="2">
        <v>96.9</v>
      </c>
      <c r="E10" s="174" t="s">
        <v>96</v>
      </c>
    </row>
    <row r="11" spans="1:10" ht="16.5" customHeight="1" x14ac:dyDescent="0.2">
      <c r="A11" s="98" t="s">
        <v>95</v>
      </c>
      <c r="B11" s="151">
        <v>4.8</v>
      </c>
      <c r="C11" s="179">
        <v>3.7</v>
      </c>
      <c r="D11" s="2">
        <v>97.6</v>
      </c>
      <c r="E11" s="174" t="s">
        <v>94</v>
      </c>
      <c r="G11" s="1" t="s">
        <v>267</v>
      </c>
    </row>
    <row r="12" spans="1:10" s="4" customFormat="1" ht="16.5" customHeight="1" x14ac:dyDescent="0.2">
      <c r="A12" s="98" t="s">
        <v>93</v>
      </c>
      <c r="B12" s="151">
        <v>3.7</v>
      </c>
      <c r="C12" s="179">
        <v>3.4</v>
      </c>
      <c r="D12" s="2">
        <v>97.4</v>
      </c>
      <c r="E12" s="174" t="s">
        <v>92</v>
      </c>
      <c r="G12" s="4" t="s">
        <v>257</v>
      </c>
    </row>
    <row r="13" spans="1:10" s="4" customFormat="1" ht="16.5" customHeight="1" x14ac:dyDescent="0.2">
      <c r="A13" s="104" t="s">
        <v>318</v>
      </c>
      <c r="B13" s="151"/>
      <c r="C13" s="179"/>
      <c r="D13" s="2"/>
      <c r="E13" s="173" t="s">
        <v>317</v>
      </c>
    </row>
    <row r="14" spans="1:10" s="4" customFormat="1" ht="16.5" customHeight="1" x14ac:dyDescent="0.2">
      <c r="A14" s="98" t="s">
        <v>316</v>
      </c>
      <c r="B14" s="151"/>
      <c r="C14" s="179">
        <v>3.2</v>
      </c>
      <c r="D14" s="2"/>
      <c r="E14" s="91" t="s">
        <v>315</v>
      </c>
    </row>
    <row r="15" spans="1:10" s="4" customFormat="1" ht="16.5" customHeight="1" x14ac:dyDescent="0.2">
      <c r="A15" s="98" t="s">
        <v>314</v>
      </c>
      <c r="B15" s="151"/>
      <c r="C15" s="179">
        <v>1.8</v>
      </c>
      <c r="D15" s="2"/>
      <c r="E15" s="91" t="s">
        <v>313</v>
      </c>
    </row>
    <row r="16" spans="1:10" ht="16.5" customHeight="1" x14ac:dyDescent="0.2">
      <c r="A16" s="549" t="s">
        <v>91</v>
      </c>
      <c r="B16" s="151"/>
      <c r="C16" s="179"/>
      <c r="D16" s="2"/>
      <c r="E16" s="173" t="s">
        <v>90</v>
      </c>
    </row>
    <row r="17" spans="1:5" s="4" customFormat="1" ht="16.5" customHeight="1" x14ac:dyDescent="0.2">
      <c r="A17" s="98" t="s">
        <v>289</v>
      </c>
      <c r="B17" s="151">
        <v>2.7</v>
      </c>
      <c r="C17" s="179">
        <v>2</v>
      </c>
      <c r="D17" s="2">
        <v>97.4</v>
      </c>
      <c r="E17" s="174" t="s">
        <v>288</v>
      </c>
    </row>
    <row r="18" spans="1:5" s="4" customFormat="1" ht="16.5" customHeight="1" x14ac:dyDescent="0.2">
      <c r="A18" s="102" t="s">
        <v>87</v>
      </c>
      <c r="B18" s="151">
        <v>4.3</v>
      </c>
      <c r="C18" s="179">
        <v>3.3</v>
      </c>
      <c r="D18" s="2">
        <v>96.2</v>
      </c>
      <c r="E18" s="174" t="s">
        <v>86</v>
      </c>
    </row>
    <row r="19" spans="1:5" ht="16.5" customHeight="1" x14ac:dyDescent="0.2">
      <c r="A19" s="102" t="s">
        <v>85</v>
      </c>
      <c r="B19" s="151">
        <v>2.9</v>
      </c>
      <c r="C19" s="179">
        <v>2.8</v>
      </c>
      <c r="D19" s="2">
        <v>95.8</v>
      </c>
      <c r="E19" s="174" t="s">
        <v>84</v>
      </c>
    </row>
    <row r="20" spans="1:5" ht="16.5" customHeight="1" x14ac:dyDescent="0.2">
      <c r="A20" s="102" t="s">
        <v>83</v>
      </c>
      <c r="B20" s="151">
        <v>4.4000000000000004</v>
      </c>
      <c r="C20" s="179">
        <v>1.8</v>
      </c>
      <c r="D20" s="2">
        <v>96</v>
      </c>
      <c r="E20" s="174" t="s">
        <v>82</v>
      </c>
    </row>
    <row r="21" spans="1:5" ht="16.5" customHeight="1" x14ac:dyDescent="0.2">
      <c r="A21" s="102" t="s">
        <v>81</v>
      </c>
      <c r="B21" s="151">
        <v>4.5999999999999996</v>
      </c>
      <c r="C21" s="179">
        <v>2.7</v>
      </c>
      <c r="D21" s="2">
        <v>97.2</v>
      </c>
      <c r="E21" s="174" t="s">
        <v>80</v>
      </c>
    </row>
    <row r="22" spans="1:5" ht="16.5" customHeight="1" x14ac:dyDescent="0.2">
      <c r="A22" s="102" t="s">
        <v>79</v>
      </c>
      <c r="B22" s="151">
        <v>2.9</v>
      </c>
      <c r="C22" s="179">
        <v>2.1</v>
      </c>
      <c r="D22" s="2">
        <v>97.5</v>
      </c>
      <c r="E22" s="174" t="s">
        <v>78</v>
      </c>
    </row>
    <row r="23" spans="1:5" ht="16.5" customHeight="1" x14ac:dyDescent="0.2">
      <c r="A23" s="102" t="s">
        <v>77</v>
      </c>
      <c r="B23" s="151">
        <v>3.8</v>
      </c>
      <c r="C23" s="179">
        <v>2.2000000000000002</v>
      </c>
      <c r="D23" s="2">
        <v>98</v>
      </c>
      <c r="E23" s="174" t="s">
        <v>76</v>
      </c>
    </row>
    <row r="24" spans="1:5" ht="16.5" customHeight="1" x14ac:dyDescent="0.2">
      <c r="A24" s="102" t="s">
        <v>75</v>
      </c>
      <c r="B24" s="151">
        <v>4.3</v>
      </c>
      <c r="C24" s="179">
        <v>0</v>
      </c>
      <c r="D24" s="2">
        <v>98.5</v>
      </c>
      <c r="E24" s="174" t="s">
        <v>74</v>
      </c>
    </row>
    <row r="25" spans="1:5" ht="16.5" customHeight="1" x14ac:dyDescent="0.2">
      <c r="A25" s="102" t="s">
        <v>73</v>
      </c>
      <c r="B25" s="151">
        <v>4.7</v>
      </c>
      <c r="C25" s="179">
        <v>0</v>
      </c>
      <c r="D25" s="2">
        <v>98.9</v>
      </c>
      <c r="E25" s="174" t="s">
        <v>72</v>
      </c>
    </row>
    <row r="26" spans="1:5" ht="16.5" customHeight="1" x14ac:dyDescent="0.2">
      <c r="A26" s="102" t="s">
        <v>71</v>
      </c>
      <c r="B26" s="151"/>
      <c r="C26" s="179">
        <v>0</v>
      </c>
      <c r="D26" s="2"/>
      <c r="E26" s="174" t="s">
        <v>70</v>
      </c>
    </row>
    <row r="27" spans="1:5" ht="16.5" customHeight="1" x14ac:dyDescent="0.2">
      <c r="A27" s="100" t="s">
        <v>56</v>
      </c>
      <c r="B27" s="2"/>
      <c r="C27" s="179"/>
      <c r="D27" s="2"/>
      <c r="E27" s="173" t="s">
        <v>55</v>
      </c>
    </row>
    <row r="28" spans="1:5" ht="16.5" customHeight="1" x14ac:dyDescent="0.2">
      <c r="A28" s="98" t="s">
        <v>295</v>
      </c>
      <c r="B28" s="2"/>
      <c r="C28" s="523">
        <v>2.1</v>
      </c>
      <c r="D28" s="2">
        <v>97</v>
      </c>
      <c r="E28" s="93" t="s">
        <v>380</v>
      </c>
    </row>
    <row r="29" spans="1:5" ht="16.5" customHeight="1" x14ac:dyDescent="0.2">
      <c r="A29" s="98" t="s">
        <v>294</v>
      </c>
      <c r="B29" s="2"/>
      <c r="C29" s="523">
        <v>3.8</v>
      </c>
      <c r="D29" s="2">
        <v>96.7</v>
      </c>
      <c r="E29" s="93" t="s">
        <v>381</v>
      </c>
    </row>
    <row r="30" spans="1:5" ht="16.5" customHeight="1" x14ac:dyDescent="0.2">
      <c r="A30" s="100" t="s">
        <v>52</v>
      </c>
      <c r="B30" s="2"/>
      <c r="C30" s="523"/>
      <c r="D30" s="2"/>
      <c r="E30" s="173" t="s">
        <v>51</v>
      </c>
    </row>
    <row r="31" spans="1:5" ht="16.5" customHeight="1" x14ac:dyDescent="0.2">
      <c r="A31" s="92" t="s">
        <v>50</v>
      </c>
      <c r="B31" s="2"/>
      <c r="C31" s="179">
        <v>2.9</v>
      </c>
      <c r="D31" s="2">
        <v>98.7</v>
      </c>
      <c r="E31" s="93" t="s">
        <v>311</v>
      </c>
    </row>
    <row r="32" spans="1:5" ht="16.5" customHeight="1" x14ac:dyDescent="0.2">
      <c r="A32" s="92" t="s">
        <v>49</v>
      </c>
      <c r="B32" s="2"/>
      <c r="C32" s="179">
        <v>2.1</v>
      </c>
      <c r="D32" s="2">
        <v>97.1</v>
      </c>
      <c r="E32" s="93" t="s">
        <v>310</v>
      </c>
    </row>
    <row r="33" spans="1:5" ht="16.5" customHeight="1" x14ac:dyDescent="0.2">
      <c r="A33" s="161" t="s">
        <v>796</v>
      </c>
      <c r="B33" s="257"/>
      <c r="C33" s="448">
        <v>3.3</v>
      </c>
      <c r="D33" s="257">
        <v>97.5</v>
      </c>
      <c r="E33" s="278" t="s">
        <v>797</v>
      </c>
    </row>
  </sheetData>
  <mergeCells count="5">
    <mergeCell ref="A1:E1"/>
    <mergeCell ref="A2:E2"/>
    <mergeCell ref="C5:D5"/>
    <mergeCell ref="A4:A5"/>
    <mergeCell ref="E4:E5"/>
  </mergeCells>
  <printOptions horizontalCentered="1"/>
  <pageMargins left="0.59055118110236227" right="0.59055118110236227" top="0.78740157480314965" bottom="0.59055118110236227" header="0.39370078740157483" footer="0.39370078740157483"/>
  <pageSetup paperSize="9" firstPageNumber="65" orientation="portrait"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F34"/>
  <sheetViews>
    <sheetView rightToLeft="1" tabSelected="1" view="pageBreakPreview" zoomScale="110" zoomScaleNormal="100" zoomScaleSheetLayoutView="110" workbookViewId="0">
      <selection activeCell="K18" sqref="K18"/>
    </sheetView>
  </sheetViews>
  <sheetFormatPr defaultColWidth="9.125" defaultRowHeight="14.25" x14ac:dyDescent="0.2"/>
  <cols>
    <col min="1" max="1" width="15" style="1" customWidth="1"/>
    <col min="2" max="2" width="21.375" style="1" customWidth="1"/>
    <col min="3" max="3" width="20.125" style="1" customWidth="1"/>
    <col min="4" max="4" width="23.625" style="1" customWidth="1"/>
    <col min="5" max="16384" width="9.125" style="1"/>
  </cols>
  <sheetData>
    <row r="1" spans="1:6" ht="39.75" customHeight="1" x14ac:dyDescent="0.2">
      <c r="A1" s="797" t="s">
        <v>705</v>
      </c>
      <c r="B1" s="797"/>
      <c r="C1" s="797"/>
      <c r="D1" s="797"/>
    </row>
    <row r="2" spans="1:6" ht="45.75" customHeight="1" x14ac:dyDescent="0.2">
      <c r="A2" s="848" t="s">
        <v>570</v>
      </c>
      <c r="B2" s="848"/>
      <c r="C2" s="848"/>
      <c r="D2" s="848"/>
    </row>
    <row r="3" spans="1:6" ht="5.0999999999999996" customHeight="1" x14ac:dyDescent="0.2"/>
    <row r="4" spans="1:6" ht="16.5" customHeight="1" x14ac:dyDescent="0.2">
      <c r="A4" s="740" t="s">
        <v>61</v>
      </c>
      <c r="B4" s="606" t="s">
        <v>417</v>
      </c>
      <c r="C4" s="566" t="s">
        <v>629</v>
      </c>
      <c r="D4" s="749" t="s">
        <v>57</v>
      </c>
    </row>
    <row r="5" spans="1:6" s="57" customFormat="1" ht="16.5" customHeight="1" x14ac:dyDescent="0.2">
      <c r="A5" s="741"/>
      <c r="B5" s="340" t="s">
        <v>260</v>
      </c>
      <c r="C5" s="604" t="s">
        <v>259</v>
      </c>
      <c r="D5" s="946"/>
    </row>
    <row r="6" spans="1:6" s="57" customFormat="1" ht="16.5" customHeight="1" x14ac:dyDescent="0.2">
      <c r="A6" s="742"/>
      <c r="B6" s="304" t="s">
        <v>296</v>
      </c>
      <c r="C6" s="605" t="s">
        <v>258</v>
      </c>
      <c r="D6" s="751"/>
    </row>
    <row r="7" spans="1:6" ht="16.5" customHeight="1" x14ac:dyDescent="0.2">
      <c r="A7" s="322" t="s">
        <v>22</v>
      </c>
      <c r="B7" s="461">
        <v>6.4</v>
      </c>
      <c r="C7" s="461">
        <v>12.4</v>
      </c>
      <c r="D7" s="332" t="s">
        <v>21</v>
      </c>
      <c r="F7" s="153"/>
    </row>
    <row r="8" spans="1:6" ht="16.5" customHeight="1" x14ac:dyDescent="0.2">
      <c r="A8" s="98" t="s">
        <v>20</v>
      </c>
      <c r="B8" s="462">
        <v>7.4</v>
      </c>
      <c r="C8" s="462">
        <v>12.6</v>
      </c>
      <c r="D8" s="93" t="s">
        <v>19</v>
      </c>
    </row>
    <row r="9" spans="1:6" ht="16.5" customHeight="1" x14ac:dyDescent="0.2">
      <c r="A9" s="98" t="s">
        <v>18</v>
      </c>
      <c r="B9" s="462">
        <v>4.5999999999999996</v>
      </c>
      <c r="C9" s="462">
        <v>12.1</v>
      </c>
      <c r="D9" s="93" t="s">
        <v>17</v>
      </c>
    </row>
    <row r="10" spans="1:6" s="4" customFormat="1" ht="16.5" customHeight="1" x14ac:dyDescent="0.2">
      <c r="A10" s="104" t="s">
        <v>99</v>
      </c>
      <c r="B10" s="462"/>
      <c r="C10" s="462"/>
      <c r="D10" s="103" t="s">
        <v>98</v>
      </c>
    </row>
    <row r="11" spans="1:6" ht="16.5" customHeight="1" x14ac:dyDescent="0.2">
      <c r="A11" s="98" t="s">
        <v>97</v>
      </c>
      <c r="B11" s="462">
        <v>5.9</v>
      </c>
      <c r="C11" s="462">
        <v>12.5</v>
      </c>
      <c r="D11" s="101" t="s">
        <v>96</v>
      </c>
    </row>
    <row r="12" spans="1:6" ht="16.5" customHeight="1" x14ac:dyDescent="0.2">
      <c r="A12" s="98" t="s">
        <v>95</v>
      </c>
      <c r="B12" s="462">
        <v>8.1</v>
      </c>
      <c r="C12" s="462">
        <v>11.4</v>
      </c>
      <c r="D12" s="101" t="s">
        <v>94</v>
      </c>
    </row>
    <row r="13" spans="1:6" s="4" customFormat="1" ht="16.5" customHeight="1" x14ac:dyDescent="0.2">
      <c r="A13" s="98" t="s">
        <v>93</v>
      </c>
      <c r="B13" s="462">
        <v>7.6</v>
      </c>
      <c r="C13" s="462">
        <v>13.6</v>
      </c>
      <c r="D13" s="101" t="s">
        <v>92</v>
      </c>
    </row>
    <row r="14" spans="1:6" s="4" customFormat="1" ht="16.5" customHeight="1" x14ac:dyDescent="0.2">
      <c r="A14" s="104" t="s">
        <v>318</v>
      </c>
      <c r="B14" s="462"/>
      <c r="C14" s="462"/>
      <c r="D14" s="99" t="s">
        <v>317</v>
      </c>
    </row>
    <row r="15" spans="1:6" s="4" customFormat="1" ht="16.5" customHeight="1" x14ac:dyDescent="0.2">
      <c r="A15" s="98" t="s">
        <v>316</v>
      </c>
      <c r="B15" s="462">
        <v>5.6</v>
      </c>
      <c r="C15" s="462">
        <v>12.9</v>
      </c>
      <c r="D15" s="93" t="s">
        <v>315</v>
      </c>
    </row>
    <row r="16" spans="1:6" s="4" customFormat="1" ht="16.5" customHeight="1" x14ac:dyDescent="0.2">
      <c r="A16" s="98" t="s">
        <v>314</v>
      </c>
      <c r="B16" s="462">
        <v>7.6</v>
      </c>
      <c r="C16" s="462">
        <v>11.8</v>
      </c>
      <c r="D16" s="93" t="s">
        <v>313</v>
      </c>
    </row>
    <row r="17" spans="1:4" ht="16.5" customHeight="1" x14ac:dyDescent="0.2">
      <c r="A17" s="549" t="s">
        <v>91</v>
      </c>
      <c r="B17" s="462"/>
      <c r="C17" s="462"/>
      <c r="D17" s="99" t="s">
        <v>90</v>
      </c>
    </row>
    <row r="18" spans="1:4" s="4" customFormat="1" ht="16.5" customHeight="1" x14ac:dyDescent="0.2">
      <c r="A18" s="98" t="s">
        <v>289</v>
      </c>
      <c r="B18" s="462">
        <v>5.2</v>
      </c>
      <c r="C18" s="462">
        <v>13</v>
      </c>
      <c r="D18" s="101" t="s">
        <v>288</v>
      </c>
    </row>
    <row r="19" spans="1:4" s="4" customFormat="1" ht="16.5" customHeight="1" x14ac:dyDescent="0.2">
      <c r="A19" s="102" t="s">
        <v>87</v>
      </c>
      <c r="B19" s="462">
        <v>6.8</v>
      </c>
      <c r="C19" s="462">
        <v>13.3</v>
      </c>
      <c r="D19" s="101" t="s">
        <v>86</v>
      </c>
    </row>
    <row r="20" spans="1:4" ht="16.5" customHeight="1" x14ac:dyDescent="0.2">
      <c r="A20" s="102" t="s">
        <v>85</v>
      </c>
      <c r="B20" s="462">
        <v>7.6</v>
      </c>
      <c r="C20" s="462">
        <v>12.2</v>
      </c>
      <c r="D20" s="101" t="s">
        <v>84</v>
      </c>
    </row>
    <row r="21" spans="1:4" ht="16.5" customHeight="1" x14ac:dyDescent="0.2">
      <c r="A21" s="102" t="s">
        <v>83</v>
      </c>
      <c r="B21" s="462">
        <v>6.8</v>
      </c>
      <c r="C21" s="462">
        <v>8.6999999999999993</v>
      </c>
      <c r="D21" s="101" t="s">
        <v>82</v>
      </c>
    </row>
    <row r="22" spans="1:4" ht="16.5" customHeight="1" x14ac:dyDescent="0.2">
      <c r="A22" s="102" t="s">
        <v>81</v>
      </c>
      <c r="B22" s="462">
        <v>8.5</v>
      </c>
      <c r="C22" s="462">
        <v>15.9</v>
      </c>
      <c r="D22" s="101" t="s">
        <v>80</v>
      </c>
    </row>
    <row r="23" spans="1:4" ht="16.5" customHeight="1" x14ac:dyDescent="0.2">
      <c r="A23" s="102" t="s">
        <v>79</v>
      </c>
      <c r="B23" s="462">
        <v>5.7</v>
      </c>
      <c r="C23" s="462">
        <v>0.4</v>
      </c>
      <c r="D23" s="101" t="s">
        <v>78</v>
      </c>
    </row>
    <row r="24" spans="1:4" ht="16.5" customHeight="1" x14ac:dyDescent="0.2">
      <c r="A24" s="102" t="s">
        <v>77</v>
      </c>
      <c r="B24" s="462">
        <v>1.8</v>
      </c>
      <c r="C24" s="462">
        <v>10</v>
      </c>
      <c r="D24" s="101" t="s">
        <v>76</v>
      </c>
    </row>
    <row r="25" spans="1:4" ht="16.5" customHeight="1" x14ac:dyDescent="0.2">
      <c r="A25" s="102" t="s">
        <v>75</v>
      </c>
      <c r="B25" s="462">
        <v>6.1</v>
      </c>
      <c r="C25" s="462">
        <v>0</v>
      </c>
      <c r="D25" s="101" t="s">
        <v>74</v>
      </c>
    </row>
    <row r="26" spans="1:4" ht="16.5" customHeight="1" x14ac:dyDescent="0.2">
      <c r="A26" s="102" t="s">
        <v>73</v>
      </c>
      <c r="B26" s="462">
        <v>0</v>
      </c>
      <c r="C26" s="462">
        <v>0</v>
      </c>
      <c r="D26" s="101" t="s">
        <v>72</v>
      </c>
    </row>
    <row r="27" spans="1:4" ht="16.5" customHeight="1" x14ac:dyDescent="0.2">
      <c r="A27" s="102" t="s">
        <v>71</v>
      </c>
      <c r="B27" s="462">
        <v>0.4</v>
      </c>
      <c r="C27" s="462">
        <v>0</v>
      </c>
      <c r="D27" s="101" t="s">
        <v>70</v>
      </c>
    </row>
    <row r="28" spans="1:4" ht="16.5" customHeight="1" x14ac:dyDescent="0.2">
      <c r="A28" s="100" t="s">
        <v>56</v>
      </c>
      <c r="B28" s="462"/>
      <c r="C28" s="462"/>
      <c r="D28" s="99" t="s">
        <v>55</v>
      </c>
    </row>
    <row r="29" spans="1:4" ht="16.5" customHeight="1" x14ac:dyDescent="0.2">
      <c r="A29" s="98" t="s">
        <v>295</v>
      </c>
      <c r="B29" s="462">
        <v>6.6</v>
      </c>
      <c r="C29" s="462">
        <v>12.7</v>
      </c>
      <c r="D29" s="93" t="s">
        <v>380</v>
      </c>
    </row>
    <row r="30" spans="1:4" ht="16.5" customHeight="1" x14ac:dyDescent="0.2">
      <c r="A30" s="98" t="s">
        <v>294</v>
      </c>
      <c r="B30" s="462">
        <v>6.1</v>
      </c>
      <c r="C30" s="462">
        <v>12</v>
      </c>
      <c r="D30" s="93" t="s">
        <v>381</v>
      </c>
    </row>
    <row r="31" spans="1:4" ht="16.5" customHeight="1" x14ac:dyDescent="0.2">
      <c r="A31" s="100" t="s">
        <v>52</v>
      </c>
      <c r="B31" s="462"/>
      <c r="C31" s="462"/>
      <c r="D31" s="99" t="s">
        <v>51</v>
      </c>
    </row>
    <row r="32" spans="1:4" ht="16.5" customHeight="1" x14ac:dyDescent="0.2">
      <c r="A32" s="92" t="s">
        <v>50</v>
      </c>
      <c r="B32" s="462">
        <v>5.2</v>
      </c>
      <c r="C32" s="462">
        <v>11</v>
      </c>
      <c r="D32" s="93" t="s">
        <v>311</v>
      </c>
    </row>
    <row r="33" spans="1:4" ht="16.5" customHeight="1" x14ac:dyDescent="0.2">
      <c r="A33" s="92" t="s">
        <v>49</v>
      </c>
      <c r="B33" s="462">
        <v>7</v>
      </c>
      <c r="C33" s="462">
        <v>13</v>
      </c>
      <c r="D33" s="93" t="s">
        <v>310</v>
      </c>
    </row>
    <row r="34" spans="1:4" ht="16.5" customHeight="1" x14ac:dyDescent="0.2">
      <c r="A34" s="161" t="s">
        <v>796</v>
      </c>
      <c r="B34" s="465">
        <v>7.6</v>
      </c>
      <c r="C34" s="465">
        <v>13.5</v>
      </c>
      <c r="D34" s="278" t="s">
        <v>797</v>
      </c>
    </row>
  </sheetData>
  <mergeCells count="4">
    <mergeCell ref="A1:D1"/>
    <mergeCell ref="A2:D2"/>
    <mergeCell ref="A4:A6"/>
    <mergeCell ref="D4:D6"/>
  </mergeCells>
  <printOptions horizontalCentered="1"/>
  <pageMargins left="0.59055118110236227" right="0.59055118110236227" top="0.78740157480314965" bottom="0.59055118110236227" header="0.39370078740157483" footer="0.39370078740157483"/>
  <pageSetup paperSize="9" firstPageNumber="65" orientation="portrait"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T42"/>
  <sheetViews>
    <sheetView rightToLeft="1" tabSelected="1" view="pageBreakPreview" topLeftCell="A25" zoomScale="120" zoomScaleNormal="100" zoomScaleSheetLayoutView="120" workbookViewId="0">
      <selection activeCell="K18" sqref="K18"/>
    </sheetView>
  </sheetViews>
  <sheetFormatPr defaultColWidth="9.125" defaultRowHeight="14.25" x14ac:dyDescent="0.2"/>
  <cols>
    <col min="1" max="1" width="15.125" style="1" customWidth="1"/>
    <col min="2" max="2" width="19.625" style="1" customWidth="1"/>
    <col min="3" max="3" width="4" style="1" hidden="1" customWidth="1"/>
    <col min="4" max="4" width="0.75" style="1" hidden="1" customWidth="1"/>
    <col min="5" max="5" width="28.875" style="1" customWidth="1"/>
    <col min="6" max="6" width="12.625" style="1" hidden="1" customWidth="1"/>
    <col min="7" max="7" width="12.25" style="1" customWidth="1"/>
    <col min="8" max="8" width="12.625" style="1" hidden="1" customWidth="1"/>
    <col min="9" max="9" width="18.125" style="1" customWidth="1"/>
    <col min="10" max="10" width="12.625" style="1" hidden="1" customWidth="1"/>
    <col min="11" max="11" width="8.25" style="1" customWidth="1"/>
    <col min="12" max="12" width="2" style="1" hidden="1" customWidth="1"/>
    <col min="13" max="13" width="20.5" style="1" customWidth="1"/>
    <col min="14" max="15" width="0" style="1" hidden="1" customWidth="1"/>
    <col min="16" max="16384" width="9.125" style="1"/>
  </cols>
  <sheetData>
    <row r="1" spans="1:18" ht="20.100000000000001" customHeight="1" x14ac:dyDescent="0.2">
      <c r="A1" s="1170" t="s">
        <v>706</v>
      </c>
      <c r="B1" s="1170"/>
      <c r="C1" s="1170"/>
      <c r="D1" s="1170"/>
      <c r="E1" s="1170"/>
      <c r="F1" s="1170"/>
      <c r="G1" s="1170"/>
      <c r="H1" s="1170"/>
      <c r="I1" s="1170"/>
      <c r="J1" s="1170"/>
      <c r="K1" s="1170"/>
      <c r="L1" s="1170"/>
      <c r="M1" s="1170"/>
    </row>
    <row r="2" spans="1:18" ht="30" customHeight="1" x14ac:dyDescent="0.2">
      <c r="A2" s="1073" t="s">
        <v>569</v>
      </c>
      <c r="B2" s="1073"/>
      <c r="C2" s="1073"/>
      <c r="D2" s="1073"/>
      <c r="E2" s="1073"/>
      <c r="F2" s="1073"/>
      <c r="G2" s="1073"/>
      <c r="H2" s="1073"/>
      <c r="I2" s="1073"/>
      <c r="J2" s="1073"/>
      <c r="K2" s="1073"/>
      <c r="L2" s="1073"/>
      <c r="M2" s="1073"/>
    </row>
    <row r="3" spans="1:18" ht="4.5" customHeight="1" x14ac:dyDescent="0.2"/>
    <row r="4" spans="1:18" ht="16.5" customHeight="1" x14ac:dyDescent="0.2">
      <c r="A4" s="1117" t="s">
        <v>61</v>
      </c>
      <c r="B4" s="1167" t="s">
        <v>306</v>
      </c>
      <c r="C4" s="737"/>
      <c r="D4" s="437"/>
      <c r="E4" s="1165" t="s">
        <v>488</v>
      </c>
      <c r="F4" s="1165"/>
      <c r="G4" s="1165"/>
      <c r="H4" s="1165"/>
      <c r="I4" s="1166"/>
      <c r="J4" s="154"/>
      <c r="K4" s="1076" t="s">
        <v>305</v>
      </c>
      <c r="L4" s="1074" t="s">
        <v>305</v>
      </c>
      <c r="M4" s="1171" t="s">
        <v>57</v>
      </c>
    </row>
    <row r="5" spans="1:18" s="57" customFormat="1" ht="59.25" customHeight="1" x14ac:dyDescent="0.2">
      <c r="A5" s="806"/>
      <c r="B5" s="107" t="s">
        <v>261</v>
      </c>
      <c r="C5" s="107" t="s">
        <v>261</v>
      </c>
      <c r="D5" s="108"/>
      <c r="E5" s="1164" t="s">
        <v>262</v>
      </c>
      <c r="F5" s="955"/>
      <c r="G5" s="1164" t="s">
        <v>263</v>
      </c>
      <c r="H5" s="955"/>
      <c r="I5" s="1164" t="s">
        <v>264</v>
      </c>
      <c r="J5" s="956"/>
      <c r="K5" s="1077"/>
      <c r="L5" s="729"/>
      <c r="M5" s="795"/>
    </row>
    <row r="6" spans="1:18" s="57" customFormat="1" ht="47.25" customHeight="1" x14ac:dyDescent="0.2">
      <c r="A6" s="806"/>
      <c r="B6" s="109" t="s">
        <v>312</v>
      </c>
      <c r="C6" s="109" t="s">
        <v>312</v>
      </c>
      <c r="D6" s="152"/>
      <c r="E6" s="1168" t="s">
        <v>304</v>
      </c>
      <c r="F6" s="1169"/>
      <c r="G6" s="1168" t="s">
        <v>265</v>
      </c>
      <c r="H6" s="1169"/>
      <c r="I6" s="1168" t="s">
        <v>266</v>
      </c>
      <c r="J6" s="1172"/>
      <c r="K6" s="526" t="s">
        <v>258</v>
      </c>
      <c r="L6" s="97" t="s">
        <v>258</v>
      </c>
      <c r="M6" s="795"/>
    </row>
    <row r="7" spans="1:18" ht="16.5" customHeight="1" x14ac:dyDescent="0.2">
      <c r="A7" s="284" t="s">
        <v>22</v>
      </c>
      <c r="B7" s="446">
        <v>8.4</v>
      </c>
      <c r="C7" s="446"/>
      <c r="D7" s="446"/>
      <c r="E7" s="446">
        <v>1.4</v>
      </c>
      <c r="F7" s="446">
        <v>4.5</v>
      </c>
      <c r="G7" s="446">
        <v>0.7</v>
      </c>
      <c r="H7" s="446"/>
      <c r="I7" s="446">
        <v>5.3</v>
      </c>
      <c r="J7" s="446">
        <v>95.3</v>
      </c>
      <c r="K7" s="446">
        <v>12.4</v>
      </c>
      <c r="L7" s="275">
        <v>95.3</v>
      </c>
      <c r="M7" s="283" t="s">
        <v>21</v>
      </c>
      <c r="R7" s="4"/>
    </row>
    <row r="8" spans="1:18" ht="16.5" customHeight="1" x14ac:dyDescent="0.2">
      <c r="A8" s="46" t="s">
        <v>20</v>
      </c>
      <c r="B8" s="179">
        <v>9</v>
      </c>
      <c r="C8" s="179"/>
      <c r="D8" s="179"/>
      <c r="E8" s="179">
        <v>1.3</v>
      </c>
      <c r="F8" s="179">
        <v>4.7</v>
      </c>
      <c r="G8" s="179">
        <v>0.4</v>
      </c>
      <c r="H8" s="179"/>
      <c r="I8" s="179">
        <v>5.3</v>
      </c>
      <c r="J8" s="179">
        <v>95.2</v>
      </c>
      <c r="K8" s="447">
        <v>12.6</v>
      </c>
      <c r="L8" s="2">
        <v>95.2</v>
      </c>
      <c r="M8" s="54" t="s">
        <v>19</v>
      </c>
    </row>
    <row r="9" spans="1:18" ht="16.5" customHeight="1" x14ac:dyDescent="0.2">
      <c r="A9" s="46" t="s">
        <v>18</v>
      </c>
      <c r="B9" s="179">
        <v>7.4</v>
      </c>
      <c r="C9" s="179"/>
      <c r="D9" s="179"/>
      <c r="E9" s="179">
        <v>1.7</v>
      </c>
      <c r="F9" s="179">
        <v>4.2</v>
      </c>
      <c r="G9" s="179">
        <v>1.4</v>
      </c>
      <c r="H9" s="179"/>
      <c r="I9" s="179">
        <v>5.4</v>
      </c>
      <c r="J9" s="179">
        <v>95.4</v>
      </c>
      <c r="K9" s="447">
        <v>12.1</v>
      </c>
      <c r="L9" s="2">
        <v>95.4</v>
      </c>
      <c r="M9" s="54" t="s">
        <v>17</v>
      </c>
    </row>
    <row r="10" spans="1:18" s="4" customFormat="1" ht="16.5" customHeight="1" x14ac:dyDescent="0.2">
      <c r="A10" s="53" t="s">
        <v>99</v>
      </c>
      <c r="B10" s="179"/>
      <c r="C10" s="179"/>
      <c r="D10" s="179"/>
      <c r="E10" s="179"/>
      <c r="F10" s="179"/>
      <c r="G10" s="179"/>
      <c r="H10" s="179"/>
      <c r="I10" s="179"/>
      <c r="J10" s="179"/>
      <c r="K10" s="447"/>
      <c r="L10" s="2"/>
      <c r="M10" s="52" t="s">
        <v>98</v>
      </c>
    </row>
    <row r="11" spans="1:18" ht="16.5" customHeight="1" x14ac:dyDescent="0.2">
      <c r="A11" s="46" t="s">
        <v>97</v>
      </c>
      <c r="B11" s="179">
        <v>8.5</v>
      </c>
      <c r="C11" s="179"/>
      <c r="D11" s="179"/>
      <c r="E11" s="179">
        <v>1.3</v>
      </c>
      <c r="F11" s="179">
        <v>4.5</v>
      </c>
      <c r="G11" s="179">
        <v>0.6</v>
      </c>
      <c r="H11" s="179"/>
      <c r="I11" s="179">
        <v>5.4</v>
      </c>
      <c r="J11" s="179">
        <v>95.1</v>
      </c>
      <c r="K11" s="447">
        <v>12.5</v>
      </c>
      <c r="L11" s="2">
        <v>95.1</v>
      </c>
      <c r="M11" s="45" t="s">
        <v>96</v>
      </c>
    </row>
    <row r="12" spans="1:18" ht="16.5" customHeight="1" x14ac:dyDescent="0.2">
      <c r="A12" s="46" t="s">
        <v>95</v>
      </c>
      <c r="B12" s="179">
        <v>7.9</v>
      </c>
      <c r="C12" s="179"/>
      <c r="D12" s="179"/>
      <c r="E12" s="179">
        <v>1.4</v>
      </c>
      <c r="F12" s="179">
        <v>4.5999999999999996</v>
      </c>
      <c r="G12" s="179">
        <v>0.8</v>
      </c>
      <c r="H12" s="179"/>
      <c r="I12" s="179">
        <v>5.4</v>
      </c>
      <c r="J12" s="179">
        <v>95.6</v>
      </c>
      <c r="K12" s="447">
        <v>11.4</v>
      </c>
      <c r="L12" s="2">
        <v>95.6</v>
      </c>
      <c r="M12" s="45" t="s">
        <v>94</v>
      </c>
      <c r="O12" s="1" t="s">
        <v>267</v>
      </c>
    </row>
    <row r="13" spans="1:18" s="4" customFormat="1" ht="16.5" customHeight="1" x14ac:dyDescent="0.2">
      <c r="A13" s="46" t="s">
        <v>93</v>
      </c>
      <c r="B13" s="179">
        <v>9</v>
      </c>
      <c r="C13" s="179"/>
      <c r="D13" s="179"/>
      <c r="E13" s="179">
        <v>2.2000000000000002</v>
      </c>
      <c r="F13" s="179">
        <v>4.4000000000000004</v>
      </c>
      <c r="G13" s="179">
        <v>1.2</v>
      </c>
      <c r="H13" s="179"/>
      <c r="I13" s="179">
        <v>5.2</v>
      </c>
      <c r="J13" s="179">
        <v>96.4</v>
      </c>
      <c r="K13" s="447">
        <v>13.6</v>
      </c>
      <c r="L13" s="2">
        <v>96.4</v>
      </c>
      <c r="M13" s="45" t="s">
        <v>92</v>
      </c>
      <c r="O13" s="4" t="s">
        <v>257</v>
      </c>
    </row>
    <row r="14" spans="1:18" ht="16.5" customHeight="1" x14ac:dyDescent="0.2">
      <c r="A14" s="53" t="s">
        <v>318</v>
      </c>
      <c r="B14" s="179"/>
      <c r="C14" s="179"/>
      <c r="D14" s="179"/>
      <c r="E14" s="179"/>
      <c r="F14" s="179"/>
      <c r="G14" s="179"/>
      <c r="H14" s="179"/>
      <c r="I14" s="179"/>
      <c r="J14" s="179"/>
      <c r="K14" s="447"/>
      <c r="L14" s="2"/>
      <c r="M14" s="47" t="s">
        <v>317</v>
      </c>
    </row>
    <row r="15" spans="1:18" ht="16.5" customHeight="1" x14ac:dyDescent="0.2">
      <c r="A15" s="46" t="s">
        <v>316</v>
      </c>
      <c r="B15" s="179">
        <v>8.5</v>
      </c>
      <c r="C15" s="179"/>
      <c r="D15" s="179"/>
      <c r="E15" s="179">
        <v>1.7</v>
      </c>
      <c r="F15" s="179">
        <v>5</v>
      </c>
      <c r="G15" s="179">
        <v>1.1000000000000001</v>
      </c>
      <c r="H15" s="179"/>
      <c r="I15" s="179">
        <v>5.8</v>
      </c>
      <c r="J15" s="179">
        <v>92.4</v>
      </c>
      <c r="K15" s="447">
        <v>12.9</v>
      </c>
      <c r="L15" s="2">
        <v>92.4</v>
      </c>
      <c r="M15" s="54" t="s">
        <v>315</v>
      </c>
    </row>
    <row r="16" spans="1:18" s="4" customFormat="1" ht="16.5" customHeight="1" x14ac:dyDescent="0.2">
      <c r="A16" s="628" t="s">
        <v>314</v>
      </c>
      <c r="B16" s="179">
        <v>8.4</v>
      </c>
      <c r="C16" s="179"/>
      <c r="D16" s="179"/>
      <c r="E16" s="179">
        <v>1</v>
      </c>
      <c r="F16" s="179">
        <v>3.7</v>
      </c>
      <c r="G16" s="179">
        <v>0.1</v>
      </c>
      <c r="H16" s="179"/>
      <c r="I16" s="179">
        <v>4.5999999999999996</v>
      </c>
      <c r="J16" s="179">
        <v>95.4</v>
      </c>
      <c r="K16" s="447">
        <v>11.8</v>
      </c>
      <c r="L16" s="2">
        <v>95.4</v>
      </c>
      <c r="M16" s="54" t="s">
        <v>313</v>
      </c>
    </row>
    <row r="17" spans="1:20" ht="16.5" customHeight="1" x14ac:dyDescent="0.2">
      <c r="A17" s="50" t="s">
        <v>91</v>
      </c>
      <c r="B17" s="179"/>
      <c r="C17" s="179"/>
      <c r="D17" s="179"/>
      <c r="E17" s="179"/>
      <c r="F17" s="179"/>
      <c r="G17" s="179"/>
      <c r="H17" s="179"/>
      <c r="I17" s="179"/>
      <c r="J17" s="179">
        <v>94.7</v>
      </c>
      <c r="K17" s="447"/>
      <c r="L17" s="2">
        <v>94.7</v>
      </c>
      <c r="M17" s="47" t="s">
        <v>90</v>
      </c>
    </row>
    <row r="18" spans="1:20" ht="16.5" customHeight="1" x14ac:dyDescent="0.2">
      <c r="A18" s="46" t="s">
        <v>289</v>
      </c>
      <c r="B18" s="179">
        <v>10.199999999999999</v>
      </c>
      <c r="C18" s="179"/>
      <c r="D18" s="179"/>
      <c r="E18" s="179">
        <v>1.6</v>
      </c>
      <c r="F18" s="179">
        <v>3.8</v>
      </c>
      <c r="G18" s="179">
        <v>0.6</v>
      </c>
      <c r="H18" s="179"/>
      <c r="I18" s="179">
        <v>4.4000000000000004</v>
      </c>
      <c r="J18" s="179">
        <v>96</v>
      </c>
      <c r="K18" s="447">
        <v>13</v>
      </c>
      <c r="L18" s="2">
        <v>96</v>
      </c>
      <c r="M18" s="45" t="s">
        <v>288</v>
      </c>
    </row>
    <row r="19" spans="1:20" ht="16.5" customHeight="1" x14ac:dyDescent="0.2">
      <c r="A19" s="51" t="s">
        <v>87</v>
      </c>
      <c r="B19" s="179">
        <v>8</v>
      </c>
      <c r="C19" s="179"/>
      <c r="D19" s="179"/>
      <c r="E19" s="179">
        <v>1.3</v>
      </c>
      <c r="F19" s="179">
        <v>5.7</v>
      </c>
      <c r="G19" s="179">
        <v>0.8</v>
      </c>
      <c r="H19" s="179"/>
      <c r="I19" s="179">
        <v>6.5</v>
      </c>
      <c r="J19" s="179">
        <v>96.1</v>
      </c>
      <c r="K19" s="447">
        <v>13.3</v>
      </c>
      <c r="L19" s="2">
        <v>96.1</v>
      </c>
      <c r="M19" s="45" t="s">
        <v>86</v>
      </c>
    </row>
    <row r="20" spans="1:20" ht="16.5" customHeight="1" x14ac:dyDescent="0.2">
      <c r="A20" s="51" t="s">
        <v>85</v>
      </c>
      <c r="B20" s="179">
        <v>8.8000000000000007</v>
      </c>
      <c r="C20" s="179"/>
      <c r="D20" s="179"/>
      <c r="E20" s="179">
        <v>1.3</v>
      </c>
      <c r="F20" s="179">
        <v>4.3</v>
      </c>
      <c r="G20" s="179">
        <v>0.8</v>
      </c>
      <c r="H20" s="179"/>
      <c r="I20" s="179">
        <v>4.9000000000000004</v>
      </c>
      <c r="J20" s="179">
        <v>97.6</v>
      </c>
      <c r="K20" s="447">
        <v>12.2</v>
      </c>
      <c r="L20" s="2">
        <v>97.6</v>
      </c>
      <c r="M20" s="45" t="s">
        <v>84</v>
      </c>
    </row>
    <row r="21" spans="1:20" ht="16.5" customHeight="1" x14ac:dyDescent="0.2">
      <c r="A21" s="51" t="s">
        <v>83</v>
      </c>
      <c r="B21" s="179">
        <v>7.8</v>
      </c>
      <c r="C21" s="179"/>
      <c r="D21" s="179"/>
      <c r="E21" s="179">
        <v>2.2000000000000002</v>
      </c>
      <c r="F21" s="179">
        <v>2.8</v>
      </c>
      <c r="G21" s="179">
        <v>0</v>
      </c>
      <c r="H21" s="179"/>
      <c r="I21" s="179">
        <v>3.5</v>
      </c>
      <c r="J21" s="179">
        <v>99.1</v>
      </c>
      <c r="K21" s="447">
        <v>8.6999999999999993</v>
      </c>
      <c r="L21" s="2">
        <v>99.1</v>
      </c>
      <c r="M21" s="45" t="s">
        <v>82</v>
      </c>
    </row>
    <row r="22" spans="1:20" ht="16.5" customHeight="1" x14ac:dyDescent="0.2">
      <c r="A22" s="51" t="s">
        <v>81</v>
      </c>
      <c r="B22" s="179">
        <v>7.1</v>
      </c>
      <c r="C22" s="179"/>
      <c r="D22" s="179"/>
      <c r="E22" s="179">
        <v>3.6</v>
      </c>
      <c r="F22" s="179">
        <v>4.8</v>
      </c>
      <c r="G22" s="179">
        <v>2.6</v>
      </c>
      <c r="H22" s="179"/>
      <c r="I22" s="179">
        <v>7.1</v>
      </c>
      <c r="J22" s="179">
        <v>96.9</v>
      </c>
      <c r="K22" s="447">
        <v>15.9</v>
      </c>
      <c r="L22" s="2">
        <v>96.9</v>
      </c>
      <c r="M22" s="45" t="s">
        <v>80</v>
      </c>
    </row>
    <row r="23" spans="1:20" ht="16.5" customHeight="1" x14ac:dyDescent="0.2">
      <c r="A23" s="51" t="s">
        <v>79</v>
      </c>
      <c r="B23" s="179">
        <v>0.4</v>
      </c>
      <c r="C23" s="179"/>
      <c r="D23" s="179"/>
      <c r="E23" s="179">
        <v>0</v>
      </c>
      <c r="F23" s="179">
        <v>0.3</v>
      </c>
      <c r="G23" s="179">
        <v>0</v>
      </c>
      <c r="H23" s="179"/>
      <c r="I23" s="179">
        <v>0.4</v>
      </c>
      <c r="J23" s="179"/>
      <c r="K23" s="447">
        <v>0.4</v>
      </c>
      <c r="L23" s="2"/>
      <c r="M23" s="45" t="s">
        <v>78</v>
      </c>
    </row>
    <row r="24" spans="1:20" s="57" customFormat="1" ht="16.5" customHeight="1" x14ac:dyDescent="0.2">
      <c r="A24" s="51" t="s">
        <v>77</v>
      </c>
      <c r="B24" s="179">
        <v>5.6</v>
      </c>
      <c r="C24" s="179"/>
      <c r="D24" s="179"/>
      <c r="E24" s="179">
        <v>0</v>
      </c>
      <c r="F24" s="179">
        <v>3.5</v>
      </c>
      <c r="G24" s="179">
        <v>0</v>
      </c>
      <c r="H24" s="179"/>
      <c r="I24" s="179">
        <v>6.7</v>
      </c>
      <c r="J24" s="179"/>
      <c r="K24" s="447">
        <v>10</v>
      </c>
      <c r="L24" s="58"/>
      <c r="M24" s="45" t="s">
        <v>76</v>
      </c>
      <c r="Q24" s="58"/>
      <c r="T24" s="58"/>
    </row>
    <row r="25" spans="1:20" ht="16.5" customHeight="1" x14ac:dyDescent="0.2">
      <c r="A25" s="51" t="s">
        <v>75</v>
      </c>
      <c r="B25" s="179">
        <v>0</v>
      </c>
      <c r="C25" s="179"/>
      <c r="D25" s="179"/>
      <c r="E25" s="179">
        <v>0</v>
      </c>
      <c r="F25" s="179">
        <v>0</v>
      </c>
      <c r="G25" s="179">
        <v>0</v>
      </c>
      <c r="H25" s="179"/>
      <c r="I25" s="179">
        <v>0</v>
      </c>
      <c r="J25" s="179"/>
      <c r="K25" s="447">
        <v>0</v>
      </c>
      <c r="L25" s="31"/>
      <c r="M25" s="45" t="s">
        <v>74</v>
      </c>
      <c r="R25" s="4"/>
    </row>
    <row r="26" spans="1:20" ht="16.5" customHeight="1" x14ac:dyDescent="0.2">
      <c r="A26" s="51" t="s">
        <v>73</v>
      </c>
      <c r="B26" s="179">
        <v>0</v>
      </c>
      <c r="C26" s="179"/>
      <c r="D26" s="179"/>
      <c r="E26" s="179">
        <v>0</v>
      </c>
      <c r="F26" s="179">
        <v>0</v>
      </c>
      <c r="G26" s="179">
        <v>0</v>
      </c>
      <c r="H26" s="179"/>
      <c r="I26" s="179">
        <v>0</v>
      </c>
      <c r="J26" s="179"/>
      <c r="K26" s="447">
        <v>0</v>
      </c>
      <c r="L26" s="31"/>
      <c r="M26" s="45" t="s">
        <v>72</v>
      </c>
      <c r="R26" s="4"/>
    </row>
    <row r="27" spans="1:20" ht="16.5" customHeight="1" x14ac:dyDescent="0.2">
      <c r="A27" s="291" t="s">
        <v>71</v>
      </c>
      <c r="B27" s="448">
        <v>0</v>
      </c>
      <c r="C27" s="448"/>
      <c r="D27" s="448"/>
      <c r="E27" s="448">
        <v>0</v>
      </c>
      <c r="F27" s="448">
        <v>0</v>
      </c>
      <c r="G27" s="448">
        <v>0</v>
      </c>
      <c r="H27" s="448"/>
      <c r="I27" s="448">
        <v>0</v>
      </c>
      <c r="J27" s="448"/>
      <c r="K27" s="449">
        <v>0</v>
      </c>
      <c r="L27" s="257"/>
      <c r="M27" s="170" t="s">
        <v>70</v>
      </c>
    </row>
    <row r="28" spans="1:20" ht="16.5" customHeight="1" x14ac:dyDescent="0.2">
      <c r="A28" s="113" t="s">
        <v>268</v>
      </c>
      <c r="B28" s="157"/>
      <c r="C28" s="157"/>
      <c r="D28" s="157"/>
      <c r="E28" s="157"/>
      <c r="F28" s="157"/>
      <c r="G28" s="157"/>
      <c r="H28" s="157"/>
      <c r="I28" s="157"/>
      <c r="J28" s="157"/>
      <c r="K28" s="157"/>
      <c r="L28" s="157"/>
      <c r="M28" s="156" t="s">
        <v>269</v>
      </c>
    </row>
    <row r="29" spans="1:20" ht="20.100000000000001" customHeight="1" x14ac:dyDescent="0.2">
      <c r="A29" s="1072" t="s">
        <v>766</v>
      </c>
      <c r="B29" s="1072"/>
      <c r="C29" s="1072"/>
      <c r="D29" s="1072"/>
      <c r="E29" s="1072"/>
      <c r="F29" s="1072"/>
      <c r="G29" s="1072"/>
      <c r="H29" s="1072"/>
      <c r="I29" s="1072"/>
      <c r="J29" s="1072"/>
      <c r="K29" s="1072"/>
      <c r="L29" s="1072"/>
      <c r="M29" s="1072"/>
    </row>
    <row r="30" spans="1:20" ht="31.5" customHeight="1" x14ac:dyDescent="0.2">
      <c r="A30" s="1073" t="s">
        <v>767</v>
      </c>
      <c r="B30" s="1073"/>
      <c r="C30" s="1073"/>
      <c r="D30" s="1073"/>
      <c r="E30" s="1073"/>
      <c r="F30" s="1073"/>
      <c r="G30" s="1073"/>
      <c r="H30" s="1073"/>
      <c r="I30" s="1073"/>
      <c r="J30" s="1073"/>
      <c r="K30" s="1073"/>
      <c r="L30" s="1073"/>
      <c r="M30" s="1073"/>
    </row>
    <row r="31" spans="1:20" ht="6" customHeight="1" x14ac:dyDescent="0.2"/>
    <row r="32" spans="1:20" ht="16.5" customHeight="1" x14ac:dyDescent="0.2">
      <c r="A32" s="1117" t="s">
        <v>61</v>
      </c>
      <c r="B32" s="1167" t="s">
        <v>306</v>
      </c>
      <c r="C32" s="737"/>
      <c r="D32" s="155"/>
      <c r="E32" s="1165" t="s">
        <v>488</v>
      </c>
      <c r="F32" s="1165"/>
      <c r="G32" s="1165"/>
      <c r="H32" s="1165"/>
      <c r="I32" s="1166"/>
      <c r="J32" s="154"/>
      <c r="K32" s="1076" t="s">
        <v>305</v>
      </c>
      <c r="L32" s="1074" t="s">
        <v>305</v>
      </c>
      <c r="M32" s="1171" t="s">
        <v>57</v>
      </c>
    </row>
    <row r="33" spans="1:13" s="57" customFormat="1" ht="59.25" customHeight="1" x14ac:dyDescent="0.2">
      <c r="A33" s="806"/>
      <c r="B33" s="286" t="s">
        <v>261</v>
      </c>
      <c r="C33" s="286" t="s">
        <v>261</v>
      </c>
      <c r="D33" s="287"/>
      <c r="E33" s="1164" t="s">
        <v>262</v>
      </c>
      <c r="F33" s="955"/>
      <c r="G33" s="1164" t="s">
        <v>263</v>
      </c>
      <c r="H33" s="955"/>
      <c r="I33" s="1164" t="s">
        <v>264</v>
      </c>
      <c r="J33" s="956"/>
      <c r="K33" s="1077"/>
      <c r="L33" s="729"/>
      <c r="M33" s="795"/>
    </row>
    <row r="34" spans="1:13" s="57" customFormat="1" ht="51.75" customHeight="1" x14ac:dyDescent="0.2">
      <c r="A34" s="806"/>
      <c r="B34" s="285" t="s">
        <v>312</v>
      </c>
      <c r="C34" s="285" t="s">
        <v>312</v>
      </c>
      <c r="D34" s="288"/>
      <c r="E34" s="1168" t="s">
        <v>304</v>
      </c>
      <c r="F34" s="1169"/>
      <c r="G34" s="1168" t="s">
        <v>265</v>
      </c>
      <c r="H34" s="1169"/>
      <c r="I34" s="1168" t="s">
        <v>266</v>
      </c>
      <c r="J34" s="1172"/>
      <c r="K34" s="526" t="s">
        <v>258</v>
      </c>
      <c r="L34" s="97" t="s">
        <v>258</v>
      </c>
      <c r="M34" s="795"/>
    </row>
    <row r="35" spans="1:13" ht="16.5" customHeight="1" x14ac:dyDescent="0.2">
      <c r="A35" s="552" t="s">
        <v>56</v>
      </c>
      <c r="B35" s="276"/>
      <c r="C35" s="276"/>
      <c r="D35" s="276"/>
      <c r="E35" s="276"/>
      <c r="F35" s="276"/>
      <c r="G35" s="276"/>
      <c r="H35" s="276"/>
      <c r="I35" s="276"/>
      <c r="J35" s="276"/>
      <c r="K35" s="276"/>
      <c r="L35" s="276"/>
      <c r="M35" s="551" t="s">
        <v>55</v>
      </c>
    </row>
    <row r="36" spans="1:13" ht="16.5" customHeight="1" x14ac:dyDescent="0.2">
      <c r="A36" s="46" t="s">
        <v>295</v>
      </c>
      <c r="B36" s="179">
        <v>8.9</v>
      </c>
      <c r="C36" s="179"/>
      <c r="D36" s="179"/>
      <c r="E36" s="179">
        <v>1.8</v>
      </c>
      <c r="F36" s="179"/>
      <c r="G36" s="179">
        <v>1</v>
      </c>
      <c r="H36" s="179"/>
      <c r="I36" s="179">
        <v>5</v>
      </c>
      <c r="J36" s="179">
        <v>93.9</v>
      </c>
      <c r="K36" s="447">
        <v>12.7</v>
      </c>
      <c r="L36" s="2">
        <v>93.9</v>
      </c>
      <c r="M36" s="54" t="s">
        <v>380</v>
      </c>
    </row>
    <row r="37" spans="1:13" ht="16.5" customHeight="1" x14ac:dyDescent="0.2">
      <c r="A37" s="46" t="s">
        <v>294</v>
      </c>
      <c r="B37" s="179">
        <v>7.7</v>
      </c>
      <c r="C37" s="179"/>
      <c r="D37" s="179"/>
      <c r="E37" s="179">
        <v>0.8</v>
      </c>
      <c r="F37" s="179"/>
      <c r="G37" s="179">
        <v>0.1</v>
      </c>
      <c r="H37" s="179"/>
      <c r="I37" s="179">
        <v>5.9</v>
      </c>
      <c r="J37" s="179">
        <v>95.6</v>
      </c>
      <c r="K37" s="447">
        <v>12</v>
      </c>
      <c r="L37" s="2">
        <v>95.6</v>
      </c>
      <c r="M37" s="54" t="s">
        <v>381</v>
      </c>
    </row>
    <row r="38" spans="1:13" ht="16.5" customHeight="1" x14ac:dyDescent="0.2">
      <c r="A38" s="50" t="s">
        <v>52</v>
      </c>
      <c r="B38" s="179"/>
      <c r="C38" s="179"/>
      <c r="D38" s="179"/>
      <c r="E38" s="179"/>
      <c r="F38" s="179"/>
      <c r="G38" s="179"/>
      <c r="H38" s="179"/>
      <c r="I38" s="179"/>
      <c r="J38" s="179"/>
      <c r="K38" s="447"/>
      <c r="L38" s="2"/>
      <c r="M38" s="47" t="s">
        <v>51</v>
      </c>
    </row>
    <row r="39" spans="1:13" ht="16.5" customHeight="1" x14ac:dyDescent="0.2">
      <c r="A39" s="46" t="s">
        <v>50</v>
      </c>
      <c r="B39" s="179">
        <v>7</v>
      </c>
      <c r="C39" s="179"/>
      <c r="D39" s="179"/>
      <c r="E39" s="179">
        <v>1.3</v>
      </c>
      <c r="F39" s="179"/>
      <c r="G39" s="179">
        <v>0.8</v>
      </c>
      <c r="H39" s="179"/>
      <c r="I39" s="179">
        <v>5.2</v>
      </c>
      <c r="J39" s="179">
        <v>95.2</v>
      </c>
      <c r="K39" s="447">
        <v>11</v>
      </c>
      <c r="L39" s="2">
        <v>95.2</v>
      </c>
      <c r="M39" s="54" t="s">
        <v>311</v>
      </c>
    </row>
    <row r="40" spans="1:13" ht="16.5" customHeight="1" x14ac:dyDescent="0.2">
      <c r="A40" s="46" t="s">
        <v>49</v>
      </c>
      <c r="B40" s="179">
        <v>9.1999999999999993</v>
      </c>
      <c r="C40" s="179"/>
      <c r="D40" s="179"/>
      <c r="E40" s="179">
        <v>1.8</v>
      </c>
      <c r="F40" s="179"/>
      <c r="G40" s="179">
        <v>0.5</v>
      </c>
      <c r="H40" s="179"/>
      <c r="I40" s="179">
        <v>5.3</v>
      </c>
      <c r="J40" s="179">
        <v>96.3</v>
      </c>
      <c r="K40" s="447">
        <v>13</v>
      </c>
      <c r="L40" s="2">
        <v>96.3</v>
      </c>
      <c r="M40" s="54" t="s">
        <v>310</v>
      </c>
    </row>
    <row r="41" spans="1:13" ht="21.75" customHeight="1" x14ac:dyDescent="0.2">
      <c r="A41" s="176" t="s">
        <v>796</v>
      </c>
      <c r="B41" s="448">
        <v>9.1999999999999993</v>
      </c>
      <c r="C41" s="448"/>
      <c r="D41" s="448"/>
      <c r="E41" s="448">
        <v>1</v>
      </c>
      <c r="F41" s="448"/>
      <c r="G41" s="448">
        <v>0.9</v>
      </c>
      <c r="H41" s="448"/>
      <c r="I41" s="448">
        <v>5.7</v>
      </c>
      <c r="J41" s="448">
        <v>94.1</v>
      </c>
      <c r="K41" s="449">
        <v>13.5</v>
      </c>
      <c r="L41" s="257">
        <v>94.1</v>
      </c>
      <c r="M41" s="278" t="s">
        <v>797</v>
      </c>
    </row>
    <row r="42" spans="1:13" s="94" customFormat="1" ht="16.5" customHeight="1" x14ac:dyDescent="0.55000000000000004">
      <c r="A42" s="949" t="s">
        <v>268</v>
      </c>
      <c r="B42" s="949"/>
      <c r="C42" s="949"/>
      <c r="D42" s="949"/>
      <c r="E42" s="949"/>
      <c r="M42" s="550" t="s">
        <v>269</v>
      </c>
    </row>
  </sheetData>
  <mergeCells count="29">
    <mergeCell ref="A42:E42"/>
    <mergeCell ref="A29:M29"/>
    <mergeCell ref="A30:M30"/>
    <mergeCell ref="A32:A34"/>
    <mergeCell ref="M32:M34"/>
    <mergeCell ref="K32:K33"/>
    <mergeCell ref="L32:L33"/>
    <mergeCell ref="B32:C32"/>
    <mergeCell ref="B4:C4"/>
    <mergeCell ref="E6:F6"/>
    <mergeCell ref="E34:F34"/>
    <mergeCell ref="A1:M1"/>
    <mergeCell ref="A2:M2"/>
    <mergeCell ref="A4:A6"/>
    <mergeCell ref="M4:M6"/>
    <mergeCell ref="E5:F5"/>
    <mergeCell ref="G5:H5"/>
    <mergeCell ref="E33:F33"/>
    <mergeCell ref="G33:H33"/>
    <mergeCell ref="I33:J33"/>
    <mergeCell ref="G6:H6"/>
    <mergeCell ref="I6:J6"/>
    <mergeCell ref="I34:J34"/>
    <mergeCell ref="G34:H34"/>
    <mergeCell ref="K4:K5"/>
    <mergeCell ref="L4:L5"/>
    <mergeCell ref="I5:J5"/>
    <mergeCell ref="E4:I4"/>
    <mergeCell ref="E32:I32"/>
  </mergeCells>
  <printOptions horizontalCentered="1"/>
  <pageMargins left="0.59055118110236227" right="0.59055118110236227" top="0.78740157480314965" bottom="0.59055118110236227" header="0.39370078740157483" footer="0.39370078740157483"/>
  <pageSetup paperSize="9" scale="95"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rowBreaks count="1" manualBreakCount="1">
    <brk id="28" max="12"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499984740745262"/>
  </sheetPr>
  <dimension ref="A1:K30"/>
  <sheetViews>
    <sheetView rightToLeft="1" tabSelected="1" view="pageBreakPreview" zoomScale="150" zoomScaleNormal="100" zoomScaleSheetLayoutView="150" workbookViewId="0">
      <selection activeCell="K18" sqref="K18"/>
    </sheetView>
  </sheetViews>
  <sheetFormatPr defaultColWidth="9.125" defaultRowHeight="14.25" x14ac:dyDescent="0.2"/>
  <cols>
    <col min="1" max="1" width="13.25" style="1" customWidth="1"/>
    <col min="2" max="2" width="4.25" style="1" hidden="1" customWidth="1"/>
    <col min="3" max="3" width="10.375" style="1" customWidth="1"/>
    <col min="4" max="4" width="3.625" style="1" hidden="1" customWidth="1"/>
    <col min="5" max="5" width="12.625" style="1" customWidth="1"/>
    <col min="6" max="6" width="4.625" style="1" hidden="1" customWidth="1"/>
    <col min="7" max="7" width="12.625" style="1" customWidth="1"/>
    <col min="8" max="8" width="5.75" style="1" hidden="1" customWidth="1"/>
    <col min="9" max="9" width="1.25" style="1" hidden="1" customWidth="1"/>
    <col min="10" max="10" width="15.375" style="1" customWidth="1"/>
    <col min="11" max="11" width="18.75" style="1" customWidth="1"/>
    <col min="12" max="16384" width="9.125" style="1"/>
  </cols>
  <sheetData>
    <row r="1" spans="1:11" ht="40.5" customHeight="1" x14ac:dyDescent="0.2">
      <c r="A1" s="986" t="s">
        <v>568</v>
      </c>
      <c r="B1" s="986"/>
      <c r="C1" s="986"/>
      <c r="D1" s="986"/>
      <c r="E1" s="986"/>
      <c r="F1" s="986"/>
      <c r="G1" s="986"/>
      <c r="H1" s="986"/>
      <c r="I1" s="986"/>
      <c r="J1" s="986"/>
      <c r="K1" s="986"/>
    </row>
    <row r="2" spans="1:11" ht="44.25" customHeight="1" x14ac:dyDescent="0.2">
      <c r="A2" s="1073" t="s">
        <v>809</v>
      </c>
      <c r="B2" s="1073"/>
      <c r="C2" s="1073"/>
      <c r="D2" s="1073"/>
      <c r="E2" s="1073"/>
      <c r="F2" s="1073"/>
      <c r="G2" s="1073"/>
      <c r="H2" s="1073"/>
      <c r="I2" s="1073"/>
      <c r="J2" s="1073"/>
      <c r="K2" s="1073"/>
    </row>
    <row r="3" spans="1:11" ht="6" customHeight="1" x14ac:dyDescent="0.2"/>
    <row r="4" spans="1:11" ht="16.5" customHeight="1" x14ac:dyDescent="0.2">
      <c r="A4" s="1176" t="s">
        <v>61</v>
      </c>
      <c r="B4" s="1177" t="s">
        <v>340</v>
      </c>
      <c r="C4" s="1178"/>
      <c r="D4" s="1178"/>
      <c r="E4" s="1178"/>
      <c r="F4" s="166"/>
      <c r="G4" s="672" t="s">
        <v>339</v>
      </c>
      <c r="H4" s="165"/>
      <c r="I4" s="1173" t="s">
        <v>505</v>
      </c>
      <c r="J4" s="1174"/>
      <c r="K4" s="1179" t="s">
        <v>57</v>
      </c>
    </row>
    <row r="5" spans="1:11" ht="19.5" customHeight="1" x14ac:dyDescent="0.2">
      <c r="A5" s="806"/>
      <c r="B5" s="1180" t="s">
        <v>338</v>
      </c>
      <c r="C5" s="1181"/>
      <c r="D5" s="56"/>
      <c r="E5" s="164" t="s">
        <v>337</v>
      </c>
      <c r="F5" s="1180" t="s">
        <v>336</v>
      </c>
      <c r="G5" s="867"/>
      <c r="H5" s="55" t="s">
        <v>335</v>
      </c>
      <c r="I5" s="914"/>
      <c r="J5" s="915"/>
      <c r="K5" s="727"/>
    </row>
    <row r="6" spans="1:11" ht="36.75" customHeight="1" x14ac:dyDescent="0.2">
      <c r="A6" s="729"/>
      <c r="B6" s="813" t="s">
        <v>334</v>
      </c>
      <c r="C6" s="1175"/>
      <c r="D6" s="293"/>
      <c r="E6" s="341" t="s">
        <v>333</v>
      </c>
      <c r="F6" s="813" t="s">
        <v>332</v>
      </c>
      <c r="G6" s="1175"/>
      <c r="H6" s="342" t="s">
        <v>331</v>
      </c>
      <c r="I6" s="1014" t="s">
        <v>490</v>
      </c>
      <c r="J6" s="1015"/>
      <c r="K6" s="727"/>
    </row>
    <row r="7" spans="1:11" ht="16.5" customHeight="1" x14ac:dyDescent="0.2">
      <c r="A7" s="322" t="s">
        <v>22</v>
      </c>
      <c r="B7" s="323">
        <v>89.9</v>
      </c>
      <c r="C7" s="343">
        <v>1.7</v>
      </c>
      <c r="D7" s="343">
        <v>27.8</v>
      </c>
      <c r="E7" s="343">
        <v>27.8</v>
      </c>
      <c r="F7" s="343">
        <v>0</v>
      </c>
      <c r="G7" s="343">
        <v>1.2</v>
      </c>
      <c r="H7" s="343">
        <v>0</v>
      </c>
      <c r="I7" s="343">
        <v>0</v>
      </c>
      <c r="J7" s="343">
        <v>28.1</v>
      </c>
      <c r="K7" s="332" t="s">
        <v>21</v>
      </c>
    </row>
    <row r="8" spans="1:11" ht="16.5" customHeight="1" x14ac:dyDescent="0.2">
      <c r="A8" s="98" t="s">
        <v>20</v>
      </c>
      <c r="B8" s="3">
        <v>92.6</v>
      </c>
      <c r="C8" s="10">
        <v>1.4</v>
      </c>
      <c r="D8" s="10">
        <v>27.5</v>
      </c>
      <c r="E8" s="10">
        <v>27.5</v>
      </c>
      <c r="F8" s="10">
        <v>0</v>
      </c>
      <c r="G8" s="10">
        <v>1.2</v>
      </c>
      <c r="H8" s="10">
        <v>0</v>
      </c>
      <c r="I8" s="10">
        <v>0</v>
      </c>
      <c r="J8" s="12">
        <v>27.8</v>
      </c>
      <c r="K8" s="93" t="s">
        <v>19</v>
      </c>
    </row>
    <row r="9" spans="1:11" ht="16.5" customHeight="1" x14ac:dyDescent="0.2">
      <c r="A9" s="98" t="s">
        <v>18</v>
      </c>
      <c r="B9" s="3">
        <v>85.8</v>
      </c>
      <c r="C9" s="10">
        <v>2.2000000000000002</v>
      </c>
      <c r="D9" s="10">
        <v>28.4</v>
      </c>
      <c r="E9" s="10">
        <v>28.4</v>
      </c>
      <c r="F9" s="10">
        <v>0</v>
      </c>
      <c r="G9" s="10">
        <v>1.2</v>
      </c>
      <c r="H9" s="10">
        <v>0</v>
      </c>
      <c r="I9" s="10">
        <v>0</v>
      </c>
      <c r="J9" s="12">
        <v>28.6</v>
      </c>
      <c r="K9" s="93" t="s">
        <v>17</v>
      </c>
    </row>
    <row r="10" spans="1:11" s="4" customFormat="1" ht="16.5" customHeight="1" x14ac:dyDescent="0.2">
      <c r="A10" s="104" t="s">
        <v>99</v>
      </c>
      <c r="B10" s="3"/>
      <c r="C10" s="10"/>
      <c r="D10" s="10"/>
      <c r="E10" s="10"/>
      <c r="F10" s="10"/>
      <c r="G10" s="10"/>
      <c r="H10" s="10"/>
      <c r="I10" s="10"/>
      <c r="J10" s="12"/>
      <c r="K10" s="103" t="s">
        <v>98</v>
      </c>
    </row>
    <row r="11" spans="1:11" ht="16.5" customHeight="1" x14ac:dyDescent="0.2">
      <c r="A11" s="98" t="s">
        <v>97</v>
      </c>
      <c r="B11" s="3">
        <v>89.8</v>
      </c>
      <c r="C11" s="10">
        <v>1.3</v>
      </c>
      <c r="D11" s="10">
        <v>26.5</v>
      </c>
      <c r="E11" s="10">
        <v>26.5</v>
      </c>
      <c r="F11" s="10">
        <v>0</v>
      </c>
      <c r="G11" s="10">
        <v>1.2</v>
      </c>
      <c r="H11" s="10">
        <v>0</v>
      </c>
      <c r="I11" s="10">
        <v>0</v>
      </c>
      <c r="J11" s="12">
        <v>26.9</v>
      </c>
      <c r="K11" s="101" t="s">
        <v>96</v>
      </c>
    </row>
    <row r="12" spans="1:11" ht="16.5" customHeight="1" x14ac:dyDescent="0.2">
      <c r="A12" s="98" t="s">
        <v>95</v>
      </c>
      <c r="B12" s="3">
        <v>88.5</v>
      </c>
      <c r="C12" s="10">
        <v>3.5</v>
      </c>
      <c r="D12" s="10">
        <v>30</v>
      </c>
      <c r="E12" s="10">
        <v>30</v>
      </c>
      <c r="F12" s="10">
        <v>0</v>
      </c>
      <c r="G12" s="10">
        <v>1.5</v>
      </c>
      <c r="H12" s="10">
        <v>0</v>
      </c>
      <c r="I12" s="10">
        <v>0</v>
      </c>
      <c r="J12" s="12">
        <v>30</v>
      </c>
      <c r="K12" s="101" t="s">
        <v>94</v>
      </c>
    </row>
    <row r="13" spans="1:11" s="4" customFormat="1" ht="16.5" customHeight="1" x14ac:dyDescent="0.2">
      <c r="A13" s="98" t="s">
        <v>93</v>
      </c>
      <c r="B13" s="3">
        <v>87.9</v>
      </c>
      <c r="C13" s="10">
        <v>2.9</v>
      </c>
      <c r="D13" s="10">
        <v>36.5</v>
      </c>
      <c r="E13" s="10">
        <v>36.5</v>
      </c>
      <c r="F13" s="10">
        <v>0</v>
      </c>
      <c r="G13" s="10">
        <v>1</v>
      </c>
      <c r="H13" s="10">
        <v>0</v>
      </c>
      <c r="I13" s="10">
        <v>0</v>
      </c>
      <c r="J13" s="12">
        <v>36.5</v>
      </c>
      <c r="K13" s="101" t="s">
        <v>92</v>
      </c>
    </row>
    <row r="14" spans="1:11" ht="16.5" customHeight="1" x14ac:dyDescent="0.2">
      <c r="A14" s="100" t="s">
        <v>318</v>
      </c>
      <c r="B14" s="3"/>
      <c r="C14" s="10"/>
      <c r="D14" s="10"/>
      <c r="E14" s="10"/>
      <c r="F14" s="10"/>
      <c r="G14" s="10"/>
      <c r="H14" s="10"/>
      <c r="I14" s="10"/>
      <c r="J14" s="12"/>
      <c r="K14" s="99" t="s">
        <v>317</v>
      </c>
    </row>
    <row r="15" spans="1:11" ht="16.5" customHeight="1" x14ac:dyDescent="0.2">
      <c r="A15" s="98" t="s">
        <v>316</v>
      </c>
      <c r="B15" s="3">
        <v>87.3</v>
      </c>
      <c r="C15" s="10">
        <v>1.4</v>
      </c>
      <c r="D15" s="10">
        <v>24.2</v>
      </c>
      <c r="E15" s="10">
        <v>24.2</v>
      </c>
      <c r="F15" s="10">
        <v>0</v>
      </c>
      <c r="G15" s="10">
        <v>1.4</v>
      </c>
      <c r="H15" s="10">
        <v>0</v>
      </c>
      <c r="I15" s="10">
        <v>0</v>
      </c>
      <c r="J15" s="12">
        <v>24.7</v>
      </c>
      <c r="K15" s="101" t="s">
        <v>315</v>
      </c>
    </row>
    <row r="16" spans="1:11" s="4" customFormat="1" ht="16.5" customHeight="1" x14ac:dyDescent="0.2">
      <c r="A16" s="425" t="s">
        <v>314</v>
      </c>
      <c r="B16" s="3">
        <v>88.2</v>
      </c>
      <c r="C16" s="10">
        <v>1.9</v>
      </c>
      <c r="D16" s="10">
        <v>30.8</v>
      </c>
      <c r="E16" s="10">
        <v>30.8</v>
      </c>
      <c r="F16" s="10">
        <v>0</v>
      </c>
      <c r="G16" s="10">
        <v>1.1000000000000001</v>
      </c>
      <c r="H16" s="10">
        <v>0</v>
      </c>
      <c r="I16" s="10">
        <v>0</v>
      </c>
      <c r="J16" s="12">
        <v>31</v>
      </c>
      <c r="K16" s="101" t="s">
        <v>313</v>
      </c>
    </row>
    <row r="17" spans="1:11" ht="16.5" customHeight="1" x14ac:dyDescent="0.2">
      <c r="A17" s="163" t="s">
        <v>56</v>
      </c>
      <c r="B17" s="3">
        <v>93.8</v>
      </c>
      <c r="C17" s="10"/>
      <c r="D17" s="10"/>
      <c r="E17" s="10"/>
      <c r="F17" s="10"/>
      <c r="G17" s="10"/>
      <c r="H17" s="10"/>
      <c r="I17" s="10"/>
      <c r="J17" s="12"/>
      <c r="K17" s="103" t="s">
        <v>55</v>
      </c>
    </row>
    <row r="18" spans="1:11" ht="16.5" customHeight="1" x14ac:dyDescent="0.2">
      <c r="A18" s="102" t="s">
        <v>295</v>
      </c>
      <c r="B18" s="3">
        <v>94.5</v>
      </c>
      <c r="C18" s="10">
        <v>1.8</v>
      </c>
      <c r="D18" s="10">
        <v>28.7</v>
      </c>
      <c r="E18" s="10">
        <v>28.7</v>
      </c>
      <c r="F18" s="10">
        <v>0</v>
      </c>
      <c r="G18" s="10">
        <v>1.2</v>
      </c>
      <c r="H18" s="10">
        <v>0</v>
      </c>
      <c r="I18" s="10">
        <v>0</v>
      </c>
      <c r="J18" s="12">
        <v>28.9</v>
      </c>
      <c r="K18" s="93" t="s">
        <v>380</v>
      </c>
    </row>
    <row r="19" spans="1:11" ht="16.5" customHeight="1" x14ac:dyDescent="0.2">
      <c r="A19" s="102" t="s">
        <v>294</v>
      </c>
      <c r="B19" s="3">
        <v>98.2</v>
      </c>
      <c r="C19" s="10">
        <v>0.2</v>
      </c>
      <c r="D19" s="10">
        <v>13.7</v>
      </c>
      <c r="E19" s="10">
        <v>13.7</v>
      </c>
      <c r="F19" s="10">
        <v>0</v>
      </c>
      <c r="G19" s="10">
        <v>2.2999999999999998</v>
      </c>
      <c r="H19" s="10">
        <v>0</v>
      </c>
      <c r="I19" s="10">
        <v>0</v>
      </c>
      <c r="J19" s="12">
        <v>15.7</v>
      </c>
      <c r="K19" s="93" t="s">
        <v>381</v>
      </c>
    </row>
    <row r="20" spans="1:11" ht="23.25" customHeight="1" x14ac:dyDescent="0.2">
      <c r="A20" s="163" t="s">
        <v>52</v>
      </c>
      <c r="B20" s="3">
        <v>99.6</v>
      </c>
      <c r="C20" s="10"/>
      <c r="D20" s="10"/>
      <c r="E20" s="10"/>
      <c r="F20" s="10"/>
      <c r="G20" s="10"/>
      <c r="H20" s="10"/>
      <c r="I20" s="10"/>
      <c r="J20" s="12"/>
      <c r="K20" s="99" t="s">
        <v>51</v>
      </c>
    </row>
    <row r="21" spans="1:11" ht="16.5" customHeight="1" x14ac:dyDescent="0.2">
      <c r="A21" s="92" t="s">
        <v>50</v>
      </c>
      <c r="B21" s="49"/>
      <c r="C21" s="10">
        <v>1.9</v>
      </c>
      <c r="D21" s="10">
        <v>0</v>
      </c>
      <c r="E21" s="10">
        <v>31</v>
      </c>
      <c r="F21" s="10">
        <v>0</v>
      </c>
      <c r="G21" s="10">
        <v>1.3</v>
      </c>
      <c r="H21" s="10">
        <v>0</v>
      </c>
      <c r="I21" s="10">
        <v>0</v>
      </c>
      <c r="J21" s="12">
        <v>31.3</v>
      </c>
      <c r="K21" s="93" t="s">
        <v>311</v>
      </c>
    </row>
    <row r="22" spans="1:11" ht="16.5" customHeight="1" x14ac:dyDescent="0.2">
      <c r="A22" s="92" t="s">
        <v>49</v>
      </c>
      <c r="B22" s="2">
        <v>90.5</v>
      </c>
      <c r="C22" s="10">
        <v>1.4</v>
      </c>
      <c r="D22" s="10">
        <v>0</v>
      </c>
      <c r="E22" s="10">
        <v>16.899999999999999</v>
      </c>
      <c r="F22" s="10">
        <v>0</v>
      </c>
      <c r="G22" s="10">
        <v>0</v>
      </c>
      <c r="H22" s="10">
        <v>0</v>
      </c>
      <c r="I22" s="10">
        <v>0</v>
      </c>
      <c r="J22" s="12">
        <v>17.5</v>
      </c>
      <c r="K22" s="93" t="s">
        <v>310</v>
      </c>
    </row>
    <row r="23" spans="1:11" ht="25.5" customHeight="1" x14ac:dyDescent="0.2">
      <c r="A23" s="92" t="s">
        <v>796</v>
      </c>
      <c r="B23" s="2">
        <v>90.8</v>
      </c>
      <c r="C23" s="10">
        <v>1</v>
      </c>
      <c r="D23" s="10">
        <v>0</v>
      </c>
      <c r="E23" s="10">
        <v>19.100000000000001</v>
      </c>
      <c r="F23" s="10">
        <v>0</v>
      </c>
      <c r="G23" s="10">
        <v>1.6</v>
      </c>
      <c r="H23" s="10">
        <v>0</v>
      </c>
      <c r="I23" s="10">
        <v>0</v>
      </c>
      <c r="J23" s="12">
        <v>19.100000000000001</v>
      </c>
      <c r="K23" s="93" t="s">
        <v>797</v>
      </c>
    </row>
    <row r="24" spans="1:11" ht="16.5" customHeight="1" x14ac:dyDescent="0.2">
      <c r="A24" s="96" t="s">
        <v>48</v>
      </c>
      <c r="B24" s="2"/>
      <c r="C24" s="10"/>
      <c r="D24" s="4">
        <v>0</v>
      </c>
      <c r="E24" s="10"/>
      <c r="F24" s="10">
        <v>0</v>
      </c>
      <c r="G24" s="10"/>
      <c r="H24" s="10">
        <v>0</v>
      </c>
      <c r="I24" s="10">
        <v>0</v>
      </c>
      <c r="J24" s="12"/>
      <c r="K24" s="99" t="s">
        <v>47</v>
      </c>
    </row>
    <row r="25" spans="1:11" ht="16.5" customHeight="1" x14ac:dyDescent="0.2">
      <c r="A25" s="92" t="s">
        <v>330</v>
      </c>
      <c r="B25" s="3"/>
      <c r="C25" s="10">
        <v>2.6</v>
      </c>
      <c r="D25" s="10">
        <v>0</v>
      </c>
      <c r="E25" s="10">
        <v>41.3</v>
      </c>
      <c r="F25" s="10">
        <v>0</v>
      </c>
      <c r="G25" s="10">
        <v>0.8</v>
      </c>
      <c r="H25" s="10">
        <v>0</v>
      </c>
      <c r="I25" s="10">
        <v>0</v>
      </c>
      <c r="J25" s="12">
        <v>41.3</v>
      </c>
      <c r="K25" s="162" t="s">
        <v>329</v>
      </c>
    </row>
    <row r="26" spans="1:11" ht="16.5" customHeight="1" x14ac:dyDescent="0.2">
      <c r="A26" s="92" t="s">
        <v>328</v>
      </c>
      <c r="B26" s="3">
        <v>89.9</v>
      </c>
      <c r="C26" s="10">
        <v>1.6</v>
      </c>
      <c r="D26" s="10">
        <v>0</v>
      </c>
      <c r="E26" s="10">
        <v>23.2</v>
      </c>
      <c r="F26" s="10">
        <v>0</v>
      </c>
      <c r="G26" s="10">
        <v>1.3</v>
      </c>
      <c r="H26" s="10">
        <v>0</v>
      </c>
      <c r="I26" s="10">
        <v>0</v>
      </c>
      <c r="J26" s="12">
        <v>23.6</v>
      </c>
      <c r="K26" s="162" t="s">
        <v>45</v>
      </c>
    </row>
    <row r="27" spans="1:11" ht="16.5" customHeight="1" x14ac:dyDescent="0.2">
      <c r="A27" s="92" t="s">
        <v>346</v>
      </c>
      <c r="B27" s="3">
        <v>77.400000000000006</v>
      </c>
      <c r="C27" s="10">
        <v>0.8</v>
      </c>
      <c r="D27" s="10">
        <v>0</v>
      </c>
      <c r="E27" s="10">
        <v>35.1</v>
      </c>
      <c r="F27" s="10">
        <v>0</v>
      </c>
      <c r="G27" s="10">
        <v>3.1</v>
      </c>
      <c r="H27" s="10">
        <v>0</v>
      </c>
      <c r="I27" s="10">
        <v>0</v>
      </c>
      <c r="J27" s="12">
        <v>35.1</v>
      </c>
      <c r="K27" s="162" t="s">
        <v>43</v>
      </c>
    </row>
    <row r="28" spans="1:11" ht="16.5" customHeight="1" x14ac:dyDescent="0.2">
      <c r="A28" s="161" t="s">
        <v>327</v>
      </c>
      <c r="B28" s="277">
        <v>100</v>
      </c>
      <c r="C28" s="333">
        <v>1.8</v>
      </c>
      <c r="D28" s="333">
        <v>0</v>
      </c>
      <c r="E28" s="333">
        <v>34.799999999999997</v>
      </c>
      <c r="F28" s="333">
        <v>0</v>
      </c>
      <c r="G28" s="333">
        <v>0.9</v>
      </c>
      <c r="H28" s="333">
        <v>0</v>
      </c>
      <c r="I28" s="333">
        <v>0</v>
      </c>
      <c r="J28" s="334">
        <v>35</v>
      </c>
      <c r="K28" s="160" t="s">
        <v>41</v>
      </c>
    </row>
    <row r="29" spans="1:11" ht="16.5" customHeight="1" x14ac:dyDescent="0.2">
      <c r="C29" s="22"/>
      <c r="D29" s="22"/>
      <c r="E29" s="22"/>
      <c r="F29" s="22"/>
      <c r="G29" s="22"/>
      <c r="H29" s="22"/>
      <c r="I29" s="22"/>
      <c r="J29" s="22"/>
    </row>
    <row r="30" spans="1:11" x14ac:dyDescent="0.2">
      <c r="C30" s="22"/>
      <c r="D30" s="22"/>
      <c r="E30" s="22"/>
      <c r="F30" s="22"/>
      <c r="G30" s="22"/>
      <c r="H30" s="22"/>
      <c r="I30" s="22"/>
      <c r="J30" s="22"/>
    </row>
  </sheetData>
  <mergeCells count="11">
    <mergeCell ref="I4:J5"/>
    <mergeCell ref="B6:C6"/>
    <mergeCell ref="F6:G6"/>
    <mergeCell ref="I6:J6"/>
    <mergeCell ref="A1:K1"/>
    <mergeCell ref="A2:K2"/>
    <mergeCell ref="A4:A6"/>
    <mergeCell ref="B4:E4"/>
    <mergeCell ref="K4:K6"/>
    <mergeCell ref="B5:C5"/>
    <mergeCell ref="F5:G5"/>
  </mergeCells>
  <printOptions horizontalCentered="1"/>
  <pageMargins left="0.59055118110236227" right="0.59055118110236227" top="0.78740157480314965" bottom="0.59055118110236227" header="0.39370078740157483" footer="0.39370078740157483"/>
  <pageSetup paperSize="9" firstPageNumber="65" orientation="portrait"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499984740745262"/>
  </sheetPr>
  <dimension ref="A1:G28"/>
  <sheetViews>
    <sheetView rightToLeft="1" tabSelected="1" view="pageBreakPreview" zoomScale="140" zoomScaleNormal="100" zoomScaleSheetLayoutView="140" workbookViewId="0">
      <selection activeCell="K18" sqref="K18"/>
    </sheetView>
  </sheetViews>
  <sheetFormatPr defaultColWidth="9.125" defaultRowHeight="14.25" x14ac:dyDescent="0.2"/>
  <cols>
    <col min="1" max="1" width="17.25" style="1" customWidth="1"/>
    <col min="2" max="3" width="13.875" style="1" hidden="1" customWidth="1"/>
    <col min="4" max="4" width="20.875" style="1" customWidth="1"/>
    <col min="5" max="5" width="13.875" style="1" hidden="1" customWidth="1"/>
    <col min="6" max="6" width="22.125" style="1" customWidth="1"/>
    <col min="7" max="7" width="22.375" style="1" customWidth="1"/>
    <col min="8" max="16384" width="9.125" style="1"/>
  </cols>
  <sheetData>
    <row r="1" spans="1:7" ht="42" customHeight="1" x14ac:dyDescent="0.2">
      <c r="A1" s="1182" t="s">
        <v>567</v>
      </c>
      <c r="B1" s="1182"/>
      <c r="C1" s="1182"/>
      <c r="D1" s="1182"/>
      <c r="E1" s="1182"/>
      <c r="F1" s="1182"/>
      <c r="G1" s="1182"/>
    </row>
    <row r="2" spans="1:7" ht="46.5" customHeight="1" x14ac:dyDescent="0.2">
      <c r="A2" s="1073" t="s">
        <v>810</v>
      </c>
      <c r="B2" s="1073"/>
      <c r="C2" s="1073"/>
      <c r="D2" s="1073"/>
      <c r="E2" s="1073"/>
      <c r="F2" s="1073"/>
      <c r="G2" s="1073"/>
    </row>
    <row r="3" spans="1:7" ht="6" customHeight="1" x14ac:dyDescent="0.2"/>
    <row r="4" spans="1:7" ht="16.5" customHeight="1" x14ac:dyDescent="0.2">
      <c r="A4" s="740" t="s">
        <v>61</v>
      </c>
      <c r="D4" s="609" t="s">
        <v>340</v>
      </c>
      <c r="E4" s="607"/>
      <c r="F4" s="608" t="s">
        <v>339</v>
      </c>
      <c r="G4" s="749" t="s">
        <v>57</v>
      </c>
    </row>
    <row r="5" spans="1:7" ht="16.5" customHeight="1" x14ac:dyDescent="0.2">
      <c r="A5" s="741"/>
      <c r="B5" s="602" t="s">
        <v>244</v>
      </c>
      <c r="C5" s="1183" t="s">
        <v>342</v>
      </c>
      <c r="D5" s="1183"/>
      <c r="E5" s="1183" t="s">
        <v>341</v>
      </c>
      <c r="F5" s="1183"/>
      <c r="G5" s="946"/>
    </row>
    <row r="6" spans="1:7" ht="16.5" customHeight="1" x14ac:dyDescent="0.2">
      <c r="A6" s="742"/>
      <c r="B6" s="603" t="s">
        <v>240</v>
      </c>
      <c r="C6" s="942" t="s">
        <v>343</v>
      </c>
      <c r="D6" s="942"/>
      <c r="E6" s="942" t="s">
        <v>344</v>
      </c>
      <c r="F6" s="942"/>
      <c r="G6" s="751"/>
    </row>
    <row r="7" spans="1:7" ht="16.5" customHeight="1" x14ac:dyDescent="0.2">
      <c r="A7" s="322" t="s">
        <v>22</v>
      </c>
      <c r="B7" s="323">
        <v>91.1</v>
      </c>
      <c r="C7" s="43"/>
      <c r="D7" s="12">
        <v>2.4</v>
      </c>
      <c r="E7" s="12">
        <v>0</v>
      </c>
      <c r="F7" s="12">
        <v>8.1999999999999993</v>
      </c>
      <c r="G7" s="332" t="s">
        <v>21</v>
      </c>
    </row>
    <row r="8" spans="1:7" ht="16.5" customHeight="1" x14ac:dyDescent="0.2">
      <c r="A8" s="98" t="s">
        <v>20</v>
      </c>
      <c r="B8" s="3">
        <v>92.2</v>
      </c>
      <c r="C8" s="2"/>
      <c r="D8" s="10">
        <v>3.3</v>
      </c>
      <c r="E8" s="10">
        <v>0</v>
      </c>
      <c r="F8" s="10">
        <v>8.9</v>
      </c>
      <c r="G8" s="93" t="s">
        <v>19</v>
      </c>
    </row>
    <row r="9" spans="1:7" ht="16.5" customHeight="1" x14ac:dyDescent="0.2">
      <c r="A9" s="98" t="s">
        <v>18</v>
      </c>
      <c r="B9" s="3">
        <v>89.6</v>
      </c>
      <c r="C9" s="2"/>
      <c r="D9" s="10">
        <v>0.6</v>
      </c>
      <c r="E9" s="10">
        <v>0</v>
      </c>
      <c r="F9" s="10">
        <v>5.8</v>
      </c>
      <c r="G9" s="93" t="s">
        <v>17</v>
      </c>
    </row>
    <row r="10" spans="1:7" s="4" customFormat="1" ht="16.5" customHeight="1" x14ac:dyDescent="0.2">
      <c r="A10" s="104" t="s">
        <v>99</v>
      </c>
      <c r="B10" s="3"/>
      <c r="C10" s="2"/>
      <c r="D10" s="10"/>
      <c r="E10" s="10">
        <v>0</v>
      </c>
      <c r="F10" s="10"/>
      <c r="G10" s="103" t="s">
        <v>98</v>
      </c>
    </row>
    <row r="11" spans="1:7" ht="16.5" customHeight="1" x14ac:dyDescent="0.2">
      <c r="A11" s="98" t="s">
        <v>97</v>
      </c>
      <c r="B11" s="3">
        <v>91.6</v>
      </c>
      <c r="C11" s="2"/>
      <c r="D11" s="10">
        <v>2</v>
      </c>
      <c r="E11" s="10">
        <v>0</v>
      </c>
      <c r="F11" s="10">
        <v>8.6999999999999993</v>
      </c>
      <c r="G11" s="101" t="s">
        <v>96</v>
      </c>
    </row>
    <row r="12" spans="1:7" ht="16.5" customHeight="1" x14ac:dyDescent="0.2">
      <c r="A12" s="98" t="s">
        <v>95</v>
      </c>
      <c r="B12" s="3">
        <v>89</v>
      </c>
      <c r="C12" s="2"/>
      <c r="D12" s="10">
        <v>4.0999999999999996</v>
      </c>
      <c r="E12" s="10">
        <v>0</v>
      </c>
      <c r="F12" s="10">
        <v>7.2</v>
      </c>
      <c r="G12" s="101" t="s">
        <v>94</v>
      </c>
    </row>
    <row r="13" spans="1:7" s="4" customFormat="1" ht="16.5" customHeight="1" x14ac:dyDescent="0.2">
      <c r="A13" s="98" t="s">
        <v>93</v>
      </c>
      <c r="B13" s="3">
        <v>89.5</v>
      </c>
      <c r="C13" s="2"/>
      <c r="D13" s="10">
        <v>2.8</v>
      </c>
      <c r="E13" s="10">
        <v>0</v>
      </c>
      <c r="F13" s="10">
        <v>0.8</v>
      </c>
      <c r="G13" s="101" t="s">
        <v>92</v>
      </c>
    </row>
    <row r="14" spans="1:7" ht="16.5" customHeight="1" x14ac:dyDescent="0.2">
      <c r="A14" s="100" t="s">
        <v>318</v>
      </c>
      <c r="B14" s="3"/>
      <c r="C14" s="2"/>
      <c r="D14" s="10"/>
      <c r="E14" s="10">
        <v>0</v>
      </c>
      <c r="F14" s="10"/>
      <c r="G14" s="99" t="s">
        <v>317</v>
      </c>
    </row>
    <row r="15" spans="1:7" s="4" customFormat="1" ht="16.5" customHeight="1" x14ac:dyDescent="0.2">
      <c r="A15" s="98" t="s">
        <v>316</v>
      </c>
      <c r="B15" s="3">
        <v>99.6</v>
      </c>
      <c r="C15" s="2"/>
      <c r="D15" s="10">
        <v>3</v>
      </c>
      <c r="E15" s="10">
        <v>0</v>
      </c>
      <c r="F15" s="10">
        <v>9</v>
      </c>
      <c r="G15" s="101" t="s">
        <v>315</v>
      </c>
    </row>
    <row r="16" spans="1:7" s="4" customFormat="1" ht="16.5" customHeight="1" x14ac:dyDescent="0.2">
      <c r="A16" s="102" t="s">
        <v>314</v>
      </c>
      <c r="B16" s="3">
        <v>95.9</v>
      </c>
      <c r="C16" s="2"/>
      <c r="D16" s="10">
        <v>1.8</v>
      </c>
      <c r="E16" s="10">
        <v>0</v>
      </c>
      <c r="F16" s="10">
        <v>7.2</v>
      </c>
      <c r="G16" s="101" t="s">
        <v>313</v>
      </c>
    </row>
    <row r="17" spans="1:7" ht="16.5" customHeight="1" x14ac:dyDescent="0.2">
      <c r="A17" s="627" t="s">
        <v>56</v>
      </c>
      <c r="B17" s="3">
        <v>84.8</v>
      </c>
      <c r="C17" s="2"/>
      <c r="D17" s="10"/>
      <c r="E17" s="10">
        <v>0</v>
      </c>
      <c r="F17" s="10"/>
      <c r="G17" s="103" t="s">
        <v>55</v>
      </c>
    </row>
    <row r="18" spans="1:7" ht="16.5" customHeight="1" x14ac:dyDescent="0.2">
      <c r="A18" s="102" t="s">
        <v>295</v>
      </c>
      <c r="B18" s="344">
        <v>91.8</v>
      </c>
      <c r="C18" s="2"/>
      <c r="D18" s="10">
        <v>2.2999999999999998</v>
      </c>
      <c r="E18" s="10">
        <v>0</v>
      </c>
      <c r="F18" s="10">
        <v>7.9</v>
      </c>
      <c r="G18" s="93" t="s">
        <v>380</v>
      </c>
    </row>
    <row r="19" spans="1:7" ht="16.5" customHeight="1" x14ac:dyDescent="0.2">
      <c r="A19" s="102" t="s">
        <v>294</v>
      </c>
      <c r="B19" s="4"/>
      <c r="C19" s="4"/>
      <c r="D19" s="10">
        <v>2.6</v>
      </c>
      <c r="E19" s="10">
        <v>0</v>
      </c>
      <c r="F19" s="10">
        <v>10.199999999999999</v>
      </c>
      <c r="G19" s="93" t="s">
        <v>381</v>
      </c>
    </row>
    <row r="20" spans="1:7" ht="16.5" customHeight="1" x14ac:dyDescent="0.2">
      <c r="A20" s="163" t="s">
        <v>52</v>
      </c>
      <c r="B20" s="4"/>
      <c r="C20" s="4"/>
      <c r="D20" s="10"/>
      <c r="E20" s="10">
        <v>0</v>
      </c>
      <c r="F20" s="10"/>
      <c r="G20" s="99" t="s">
        <v>51</v>
      </c>
    </row>
    <row r="21" spans="1:7" ht="16.5" customHeight="1" x14ac:dyDescent="0.2">
      <c r="A21" s="92" t="s">
        <v>50</v>
      </c>
      <c r="B21" s="4"/>
      <c r="C21" s="4"/>
      <c r="D21" s="10">
        <v>1.9</v>
      </c>
      <c r="E21" s="10">
        <v>0</v>
      </c>
      <c r="F21" s="10">
        <v>7.8</v>
      </c>
      <c r="G21" s="93" t="s">
        <v>311</v>
      </c>
    </row>
    <row r="22" spans="1:7" ht="16.5" customHeight="1" x14ac:dyDescent="0.2">
      <c r="A22" s="92" t="s">
        <v>49</v>
      </c>
      <c r="B22" s="4"/>
      <c r="C22" s="4"/>
      <c r="D22" s="10">
        <v>3.3</v>
      </c>
      <c r="E22" s="10">
        <v>0</v>
      </c>
      <c r="F22" s="10">
        <v>4.5999999999999996</v>
      </c>
      <c r="G22" s="93" t="s">
        <v>310</v>
      </c>
    </row>
    <row r="23" spans="1:7" ht="22.5" customHeight="1" x14ac:dyDescent="0.2">
      <c r="A23" s="92" t="s">
        <v>796</v>
      </c>
      <c r="B23" s="4"/>
      <c r="C23" s="4"/>
      <c r="D23" s="10">
        <v>3.9</v>
      </c>
      <c r="E23" s="10">
        <v>0</v>
      </c>
      <c r="F23" s="10">
        <v>10.5</v>
      </c>
      <c r="G23" s="93" t="s">
        <v>797</v>
      </c>
    </row>
    <row r="24" spans="1:7" ht="16.5" customHeight="1" x14ac:dyDescent="0.2">
      <c r="A24" s="96" t="s">
        <v>48</v>
      </c>
      <c r="B24" s="4"/>
      <c r="C24" s="4"/>
      <c r="D24" s="10"/>
      <c r="E24" s="10">
        <v>0</v>
      </c>
      <c r="F24" s="10"/>
      <c r="G24" s="99" t="s">
        <v>47</v>
      </c>
    </row>
    <row r="25" spans="1:7" ht="16.5" customHeight="1" x14ac:dyDescent="0.2">
      <c r="A25" s="92" t="s">
        <v>330</v>
      </c>
      <c r="B25" s="4"/>
      <c r="C25" s="4"/>
      <c r="D25" s="10">
        <v>1.5</v>
      </c>
      <c r="E25" s="10">
        <v>0</v>
      </c>
      <c r="F25" s="10">
        <v>8.6999999999999993</v>
      </c>
      <c r="G25" s="162" t="s">
        <v>329</v>
      </c>
    </row>
    <row r="26" spans="1:7" ht="16.5" customHeight="1" x14ac:dyDescent="0.2">
      <c r="A26" s="92" t="s">
        <v>328</v>
      </c>
      <c r="B26" s="4"/>
      <c r="C26" s="4"/>
      <c r="D26" s="10">
        <v>2.7</v>
      </c>
      <c r="E26" s="10">
        <v>0</v>
      </c>
      <c r="F26" s="10">
        <v>8.9</v>
      </c>
      <c r="G26" s="162" t="s">
        <v>45</v>
      </c>
    </row>
    <row r="27" spans="1:7" ht="16.5" customHeight="1" x14ac:dyDescent="0.2">
      <c r="A27" s="92" t="s">
        <v>346</v>
      </c>
      <c r="B27" s="4"/>
      <c r="C27" s="4"/>
      <c r="D27" s="10">
        <v>2.2999999999999998</v>
      </c>
      <c r="E27" s="10">
        <v>0</v>
      </c>
      <c r="F27" s="10">
        <v>0</v>
      </c>
      <c r="G27" s="162" t="s">
        <v>43</v>
      </c>
    </row>
    <row r="28" spans="1:7" ht="16.5" customHeight="1" x14ac:dyDescent="0.2">
      <c r="A28" s="161" t="s">
        <v>327</v>
      </c>
      <c r="B28" s="167"/>
      <c r="C28" s="167"/>
      <c r="D28" s="186">
        <v>1.8</v>
      </c>
      <c r="E28" s="186">
        <v>0</v>
      </c>
      <c r="F28" s="186">
        <v>6.5</v>
      </c>
      <c r="G28" s="160" t="s">
        <v>41</v>
      </c>
    </row>
  </sheetData>
  <mergeCells count="8">
    <mergeCell ref="C6:D6"/>
    <mergeCell ref="E6:F6"/>
    <mergeCell ref="A1:G1"/>
    <mergeCell ref="A2:G2"/>
    <mergeCell ref="C5:D5"/>
    <mergeCell ref="E5:F5"/>
    <mergeCell ref="A4:A6"/>
    <mergeCell ref="G4:G6"/>
  </mergeCells>
  <printOptions horizontalCentered="1"/>
  <pageMargins left="0.59055118110236227" right="0.59055118110236227" top="0.78740157480314965" bottom="0.59055118110236227" header="0.39370078740157483" footer="0.39370078740157483"/>
  <pageSetup paperSize="9" firstPageNumber="65" orientation="portrait"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499984740745262"/>
  </sheetPr>
  <dimension ref="A1:O29"/>
  <sheetViews>
    <sheetView rightToLeft="1" tabSelected="1" view="pageBreakPreview" zoomScale="110" zoomScaleNormal="100" zoomScaleSheetLayoutView="110" workbookViewId="0">
      <selection activeCell="K18" sqref="K18"/>
    </sheetView>
  </sheetViews>
  <sheetFormatPr defaultColWidth="9.125" defaultRowHeight="14.25" x14ac:dyDescent="0.2"/>
  <cols>
    <col min="1" max="1" width="15" style="1" customWidth="1"/>
    <col min="2" max="2" width="22.875" style="1" customWidth="1"/>
    <col min="3" max="3" width="30.375" style="1" customWidth="1"/>
    <col min="4" max="4" width="0.125" style="1" customWidth="1"/>
    <col min="5" max="5" width="14.25" style="1" customWidth="1"/>
    <col min="6" max="6" width="12.625" style="1" hidden="1" customWidth="1"/>
    <col min="7" max="7" width="13.25" style="1" customWidth="1"/>
    <col min="8" max="8" width="12.625" style="1" hidden="1" customWidth="1"/>
    <col min="9" max="9" width="8.125" style="1" customWidth="1"/>
    <col min="10" max="10" width="19.625" style="1" customWidth="1"/>
    <col min="11" max="11" width="5.25" style="1" customWidth="1"/>
    <col min="12" max="16384" width="9.125" style="1"/>
  </cols>
  <sheetData>
    <row r="1" spans="1:10" ht="20.100000000000001" customHeight="1" x14ac:dyDescent="0.2">
      <c r="A1" s="1170" t="s">
        <v>566</v>
      </c>
      <c r="B1" s="1170"/>
      <c r="C1" s="1170"/>
      <c r="D1" s="1170"/>
      <c r="E1" s="1170"/>
      <c r="F1" s="1170"/>
      <c r="G1" s="1170"/>
      <c r="H1" s="1170"/>
      <c r="I1" s="1170"/>
      <c r="J1" s="1170"/>
    </row>
    <row r="2" spans="1:10" ht="30" customHeight="1" x14ac:dyDescent="0.2">
      <c r="A2" s="1073" t="s">
        <v>811</v>
      </c>
      <c r="B2" s="1073"/>
      <c r="C2" s="1073"/>
      <c r="D2" s="1073"/>
      <c r="E2" s="1073"/>
      <c r="F2" s="1073"/>
      <c r="G2" s="1073"/>
      <c r="H2" s="1073"/>
      <c r="I2" s="1073"/>
      <c r="J2" s="1073"/>
    </row>
    <row r="3" spans="1:10" ht="5.25" customHeight="1" x14ac:dyDescent="0.2"/>
    <row r="4" spans="1:10" ht="16.5" customHeight="1" x14ac:dyDescent="0.2">
      <c r="A4" s="1185" t="s">
        <v>61</v>
      </c>
      <c r="B4" s="553" t="s">
        <v>347</v>
      </c>
      <c r="C4" s="1190" t="s">
        <v>348</v>
      </c>
      <c r="D4" s="1190"/>
      <c r="E4" s="1190"/>
      <c r="F4" s="1190"/>
      <c r="G4" s="1190"/>
      <c r="H4" s="169"/>
      <c r="I4" s="1191" t="s">
        <v>341</v>
      </c>
      <c r="J4" s="1186" t="s">
        <v>57</v>
      </c>
    </row>
    <row r="5" spans="1:10" s="57" customFormat="1" ht="62.25" customHeight="1" x14ac:dyDescent="0.2">
      <c r="A5" s="806"/>
      <c r="B5" s="159" t="s">
        <v>261</v>
      </c>
      <c r="C5" s="1187" t="s">
        <v>262</v>
      </c>
      <c r="D5" s="976"/>
      <c r="E5" s="1187" t="s">
        <v>263</v>
      </c>
      <c r="F5" s="976"/>
      <c r="G5" s="1187" t="s">
        <v>264</v>
      </c>
      <c r="H5" s="956"/>
      <c r="I5" s="1192"/>
      <c r="J5" s="795"/>
    </row>
    <row r="6" spans="1:10" s="57" customFormat="1" ht="51.75" customHeight="1" x14ac:dyDescent="0.2">
      <c r="A6" s="806"/>
      <c r="B6" s="158" t="s">
        <v>312</v>
      </c>
      <c r="C6" s="1188" t="s">
        <v>345</v>
      </c>
      <c r="D6" s="1193"/>
      <c r="E6" s="1188" t="s">
        <v>265</v>
      </c>
      <c r="F6" s="1193"/>
      <c r="G6" s="1188" t="s">
        <v>266</v>
      </c>
      <c r="H6" s="1189"/>
      <c r="I6" s="404" t="s">
        <v>344</v>
      </c>
      <c r="J6" s="795"/>
    </row>
    <row r="7" spans="1:10" ht="16.5" customHeight="1" x14ac:dyDescent="0.2">
      <c r="A7" s="284" t="s">
        <v>22</v>
      </c>
      <c r="B7" s="554">
        <v>2.9</v>
      </c>
      <c r="C7" s="554">
        <v>1.2</v>
      </c>
      <c r="D7" s="554"/>
      <c r="E7" s="554">
        <v>2.5</v>
      </c>
      <c r="F7" s="554"/>
      <c r="G7" s="554">
        <v>3.7</v>
      </c>
      <c r="H7" s="446">
        <v>95.3</v>
      </c>
      <c r="I7" s="554">
        <v>8.1999999999999993</v>
      </c>
      <c r="J7" s="283" t="s">
        <v>21</v>
      </c>
    </row>
    <row r="8" spans="1:10" ht="16.5" customHeight="1" x14ac:dyDescent="0.2">
      <c r="A8" s="46" t="s">
        <v>20</v>
      </c>
      <c r="B8" s="317">
        <v>3</v>
      </c>
      <c r="C8" s="317">
        <v>1.5</v>
      </c>
      <c r="D8" s="317"/>
      <c r="E8" s="317">
        <v>3</v>
      </c>
      <c r="F8" s="317"/>
      <c r="G8" s="317">
        <v>3.7</v>
      </c>
      <c r="H8" s="179">
        <v>95.2</v>
      </c>
      <c r="I8" s="316">
        <v>8.9</v>
      </c>
      <c r="J8" s="54" t="s">
        <v>19</v>
      </c>
    </row>
    <row r="9" spans="1:10" ht="16.5" customHeight="1" x14ac:dyDescent="0.2">
      <c r="A9" s="46" t="s">
        <v>18</v>
      </c>
      <c r="B9" s="317">
        <v>2.4</v>
      </c>
      <c r="C9" s="317">
        <v>0</v>
      </c>
      <c r="D9" s="317"/>
      <c r="E9" s="317">
        <v>0</v>
      </c>
      <c r="F9" s="317"/>
      <c r="G9" s="317">
        <v>3.8</v>
      </c>
      <c r="H9" s="179">
        <v>95.4</v>
      </c>
      <c r="I9" s="316">
        <v>5.8</v>
      </c>
      <c r="J9" s="54" t="s">
        <v>17</v>
      </c>
    </row>
    <row r="10" spans="1:10" s="4" customFormat="1" ht="16.5" customHeight="1" x14ac:dyDescent="0.2">
      <c r="A10" s="53" t="s">
        <v>99</v>
      </c>
      <c r="B10" s="317"/>
      <c r="C10" s="317"/>
      <c r="D10" s="317"/>
      <c r="E10" s="317"/>
      <c r="F10" s="317"/>
      <c r="G10" s="317"/>
      <c r="H10" s="179"/>
      <c r="I10" s="316"/>
      <c r="J10" s="52" t="s">
        <v>98</v>
      </c>
    </row>
    <row r="11" spans="1:10" ht="16.5" customHeight="1" x14ac:dyDescent="0.2">
      <c r="A11" s="46" t="s">
        <v>97</v>
      </c>
      <c r="B11" s="317">
        <v>3.3</v>
      </c>
      <c r="C11" s="317">
        <v>1.4</v>
      </c>
      <c r="D11" s="317"/>
      <c r="E11" s="317">
        <v>2.4</v>
      </c>
      <c r="F11" s="317"/>
      <c r="G11" s="317">
        <v>3.9</v>
      </c>
      <c r="H11" s="179">
        <v>95.1</v>
      </c>
      <c r="I11" s="316">
        <v>8.6999999999999993</v>
      </c>
      <c r="J11" s="45" t="s">
        <v>96</v>
      </c>
    </row>
    <row r="12" spans="1:10" ht="16.5" customHeight="1" x14ac:dyDescent="0.2">
      <c r="A12" s="46" t="s">
        <v>95</v>
      </c>
      <c r="B12" s="317">
        <v>0</v>
      </c>
      <c r="C12" s="317">
        <v>0</v>
      </c>
      <c r="D12" s="317"/>
      <c r="E12" s="317">
        <v>4.0999999999999996</v>
      </c>
      <c r="F12" s="317"/>
      <c r="G12" s="317">
        <v>3.2</v>
      </c>
      <c r="H12" s="179">
        <v>95.6</v>
      </c>
      <c r="I12" s="316">
        <v>7.2</v>
      </c>
      <c r="J12" s="45" t="s">
        <v>94</v>
      </c>
    </row>
    <row r="13" spans="1:10" s="4" customFormat="1" ht="16.5" customHeight="1" x14ac:dyDescent="0.2">
      <c r="A13" s="46" t="s">
        <v>93</v>
      </c>
      <c r="B13" s="317">
        <v>0</v>
      </c>
      <c r="C13" s="317">
        <v>0</v>
      </c>
      <c r="D13" s="317"/>
      <c r="E13" s="317">
        <v>0</v>
      </c>
      <c r="F13" s="317"/>
      <c r="G13" s="317">
        <v>0.8</v>
      </c>
      <c r="H13" s="179">
        <v>96.4</v>
      </c>
      <c r="I13" s="316">
        <v>0.8</v>
      </c>
      <c r="J13" s="45" t="s">
        <v>92</v>
      </c>
    </row>
    <row r="14" spans="1:10" ht="16.5" customHeight="1" x14ac:dyDescent="0.2">
      <c r="A14" s="50" t="s">
        <v>318</v>
      </c>
      <c r="B14" s="317"/>
      <c r="C14" s="317"/>
      <c r="D14" s="317"/>
      <c r="E14" s="317"/>
      <c r="F14" s="317"/>
      <c r="G14" s="317"/>
      <c r="H14" s="179"/>
      <c r="I14" s="316"/>
      <c r="J14" s="47" t="s">
        <v>317</v>
      </c>
    </row>
    <row r="15" spans="1:10" ht="16.5" customHeight="1" x14ac:dyDescent="0.2">
      <c r="A15" s="51" t="s">
        <v>316</v>
      </c>
      <c r="B15" s="317">
        <v>2.2999999999999998</v>
      </c>
      <c r="C15" s="317">
        <v>1.6</v>
      </c>
      <c r="D15" s="317"/>
      <c r="E15" s="317">
        <v>4.4000000000000004</v>
      </c>
      <c r="F15" s="317"/>
      <c r="G15" s="317">
        <v>3.4</v>
      </c>
      <c r="H15" s="179">
        <v>92.4</v>
      </c>
      <c r="I15" s="316">
        <v>9</v>
      </c>
      <c r="J15" s="45" t="s">
        <v>315</v>
      </c>
    </row>
    <row r="16" spans="1:10" s="4" customFormat="1" ht="16.5" customHeight="1" x14ac:dyDescent="0.2">
      <c r="A16" s="432" t="s">
        <v>314</v>
      </c>
      <c r="B16" s="317">
        <v>3.5</v>
      </c>
      <c r="C16" s="317">
        <v>0.8</v>
      </c>
      <c r="D16" s="317"/>
      <c r="E16" s="317">
        <v>0</v>
      </c>
      <c r="F16" s="317"/>
      <c r="G16" s="317">
        <v>4.0999999999999996</v>
      </c>
      <c r="H16" s="179">
        <v>95.4</v>
      </c>
      <c r="I16" s="316">
        <v>7.2</v>
      </c>
      <c r="J16" s="45" t="s">
        <v>313</v>
      </c>
    </row>
    <row r="17" spans="1:15" ht="16.5" customHeight="1" x14ac:dyDescent="0.2">
      <c r="A17" s="306" t="s">
        <v>56</v>
      </c>
      <c r="B17" s="317"/>
      <c r="C17" s="317"/>
      <c r="D17" s="317"/>
      <c r="E17" s="317"/>
      <c r="F17" s="317"/>
      <c r="G17" s="317"/>
      <c r="H17" s="179">
        <v>97.6</v>
      </c>
      <c r="I17" s="316"/>
      <c r="J17" s="52" t="s">
        <v>55</v>
      </c>
    </row>
    <row r="18" spans="1:15" ht="16.5" customHeight="1" x14ac:dyDescent="0.2">
      <c r="A18" s="51" t="s">
        <v>295</v>
      </c>
      <c r="B18" s="317">
        <v>2.7</v>
      </c>
      <c r="C18" s="317">
        <v>1.4</v>
      </c>
      <c r="D18" s="317"/>
      <c r="E18" s="317">
        <v>1.8</v>
      </c>
      <c r="F18" s="317"/>
      <c r="G18" s="317">
        <v>3.6</v>
      </c>
      <c r="H18" s="179">
        <v>99.1</v>
      </c>
      <c r="I18" s="316">
        <v>7.9</v>
      </c>
      <c r="J18" s="45" t="s">
        <v>380</v>
      </c>
    </row>
    <row r="19" spans="1:15" ht="16.5" customHeight="1" x14ac:dyDescent="0.2">
      <c r="A19" s="51" t="s">
        <v>294</v>
      </c>
      <c r="B19" s="317">
        <v>3.9</v>
      </c>
      <c r="C19" s="317">
        <v>0</v>
      </c>
      <c r="D19" s="317"/>
      <c r="E19" s="317">
        <v>6.2</v>
      </c>
      <c r="F19" s="317"/>
      <c r="G19" s="317">
        <v>4.5</v>
      </c>
      <c r="H19" s="179">
        <v>96.9</v>
      </c>
      <c r="I19" s="316">
        <v>10.199999999999999</v>
      </c>
      <c r="J19" s="45" t="s">
        <v>381</v>
      </c>
    </row>
    <row r="20" spans="1:15" ht="16.5" customHeight="1" x14ac:dyDescent="0.2">
      <c r="A20" s="50" t="s">
        <v>52</v>
      </c>
      <c r="B20" s="317"/>
      <c r="C20" s="317"/>
      <c r="D20" s="518"/>
      <c r="E20" s="317"/>
      <c r="F20" s="518"/>
      <c r="G20" s="317"/>
      <c r="H20" s="518"/>
      <c r="I20" s="317"/>
      <c r="J20" s="47" t="s">
        <v>51</v>
      </c>
    </row>
    <row r="21" spans="1:15" ht="16.5" customHeight="1" x14ac:dyDescent="0.2">
      <c r="A21" s="68" t="s">
        <v>50</v>
      </c>
      <c r="B21" s="317">
        <v>2.5</v>
      </c>
      <c r="C21" s="317">
        <v>1.6</v>
      </c>
      <c r="D21" s="317"/>
      <c r="E21" s="317">
        <v>1.7</v>
      </c>
      <c r="F21" s="317"/>
      <c r="G21" s="317">
        <v>3.4</v>
      </c>
      <c r="H21" s="317"/>
      <c r="I21" s="316">
        <v>7.8</v>
      </c>
      <c r="J21" s="54" t="s">
        <v>311</v>
      </c>
    </row>
    <row r="22" spans="1:15" ht="16.5" customHeight="1" x14ac:dyDescent="0.2">
      <c r="A22" s="68" t="s">
        <v>49</v>
      </c>
      <c r="B22" s="317">
        <v>2.7</v>
      </c>
      <c r="C22" s="317">
        <v>0</v>
      </c>
      <c r="D22" s="317"/>
      <c r="E22" s="317">
        <v>0</v>
      </c>
      <c r="F22" s="317"/>
      <c r="G22" s="317">
        <v>2.2999999999999998</v>
      </c>
      <c r="H22" s="317"/>
      <c r="I22" s="316">
        <v>4.5999999999999996</v>
      </c>
      <c r="J22" s="54" t="s">
        <v>310</v>
      </c>
    </row>
    <row r="23" spans="1:15" ht="23.25" customHeight="1" x14ac:dyDescent="0.2">
      <c r="A23" s="68" t="s">
        <v>796</v>
      </c>
      <c r="B23" s="317">
        <v>3.5</v>
      </c>
      <c r="C23" s="317">
        <v>1.4</v>
      </c>
      <c r="D23" s="317"/>
      <c r="E23" s="317">
        <v>4.7</v>
      </c>
      <c r="F23" s="317"/>
      <c r="G23" s="317">
        <v>4.9000000000000004</v>
      </c>
      <c r="H23" s="317"/>
      <c r="I23" s="316">
        <v>10.5</v>
      </c>
      <c r="J23" s="54" t="s">
        <v>797</v>
      </c>
    </row>
    <row r="24" spans="1:15" s="57" customFormat="1" ht="16.5" customHeight="1" x14ac:dyDescent="0.2">
      <c r="A24" s="50" t="s">
        <v>48</v>
      </c>
      <c r="B24" s="317"/>
      <c r="C24" s="317"/>
      <c r="D24" s="317"/>
      <c r="E24" s="317"/>
      <c r="F24" s="317"/>
      <c r="G24" s="317"/>
      <c r="H24" s="317"/>
      <c r="I24" s="316"/>
      <c r="J24" s="47" t="s">
        <v>47</v>
      </c>
      <c r="M24" s="58"/>
      <c r="O24" s="58"/>
    </row>
    <row r="25" spans="1:15" ht="16.5" customHeight="1" x14ac:dyDescent="0.2">
      <c r="A25" s="68" t="s">
        <v>330</v>
      </c>
      <c r="B25" s="317">
        <v>10.8</v>
      </c>
      <c r="C25" s="317">
        <v>0</v>
      </c>
      <c r="D25" s="317"/>
      <c r="E25" s="317">
        <v>0</v>
      </c>
      <c r="F25" s="317"/>
      <c r="G25" s="317">
        <v>0</v>
      </c>
      <c r="H25" s="317"/>
      <c r="I25" s="316">
        <v>8.6999999999999993</v>
      </c>
      <c r="J25" s="307" t="s">
        <v>329</v>
      </c>
    </row>
    <row r="26" spans="1:15" ht="16.5" customHeight="1" x14ac:dyDescent="0.2">
      <c r="A26" s="68" t="s">
        <v>328</v>
      </c>
      <c r="B26" s="317">
        <v>2.9</v>
      </c>
      <c r="C26" s="317">
        <v>0.7</v>
      </c>
      <c r="D26" s="317"/>
      <c r="E26" s="317">
        <v>3.4</v>
      </c>
      <c r="F26" s="317"/>
      <c r="G26" s="317">
        <v>4</v>
      </c>
      <c r="H26" s="317"/>
      <c r="I26" s="316">
        <v>8.9</v>
      </c>
      <c r="J26" s="307" t="s">
        <v>45</v>
      </c>
    </row>
    <row r="27" spans="1:15" ht="16.5" customHeight="1" x14ac:dyDescent="0.2">
      <c r="A27" s="68" t="s">
        <v>346</v>
      </c>
      <c r="B27" s="317">
        <v>0</v>
      </c>
      <c r="C27" s="317">
        <v>0</v>
      </c>
      <c r="D27" s="317"/>
      <c r="E27" s="317">
        <v>0</v>
      </c>
      <c r="F27" s="317"/>
      <c r="G27" s="317">
        <v>0</v>
      </c>
      <c r="H27" s="317"/>
      <c r="I27" s="316">
        <v>0</v>
      </c>
      <c r="J27" s="307" t="s">
        <v>43</v>
      </c>
    </row>
    <row r="28" spans="1:15" ht="16.5" customHeight="1" x14ac:dyDescent="0.2">
      <c r="A28" s="161" t="s">
        <v>327</v>
      </c>
      <c r="B28" s="555">
        <v>1.6</v>
      </c>
      <c r="C28" s="319">
        <v>3.3</v>
      </c>
      <c r="D28" s="319"/>
      <c r="E28" s="319">
        <v>0</v>
      </c>
      <c r="F28" s="319"/>
      <c r="G28" s="319">
        <v>3.6</v>
      </c>
      <c r="H28" s="319"/>
      <c r="I28" s="318">
        <v>6.5</v>
      </c>
      <c r="J28" s="160" t="s">
        <v>41</v>
      </c>
    </row>
    <row r="29" spans="1:15" s="94" customFormat="1" ht="16.5" customHeight="1" x14ac:dyDescent="0.55000000000000004">
      <c r="A29" s="1184" t="s">
        <v>268</v>
      </c>
      <c r="B29" s="1184"/>
      <c r="C29" s="1184"/>
      <c r="E29" s="168"/>
      <c r="I29" s="168"/>
      <c r="J29" s="95" t="s">
        <v>269</v>
      </c>
    </row>
  </sheetData>
  <mergeCells count="13">
    <mergeCell ref="A29:C29"/>
    <mergeCell ref="A1:J1"/>
    <mergeCell ref="A2:J2"/>
    <mergeCell ref="A4:A6"/>
    <mergeCell ref="J4:J6"/>
    <mergeCell ref="C5:D5"/>
    <mergeCell ref="E5:F5"/>
    <mergeCell ref="G5:H5"/>
    <mergeCell ref="G6:H6"/>
    <mergeCell ref="C4:G4"/>
    <mergeCell ref="I4:I5"/>
    <mergeCell ref="C6:D6"/>
    <mergeCell ref="E6:F6"/>
  </mergeCells>
  <printOptions horizontalCentered="1"/>
  <pageMargins left="0.59055118110236227" right="0.59055118110236227" top="0.78740157480314965" bottom="0.59055118110236227" header="0.39370078740157483" footer="0.39370078740157483"/>
  <pageSetup paperSize="9" scale="90"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colBreaks count="1" manualBreakCount="1">
    <brk id="10" max="44"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H17"/>
  <sheetViews>
    <sheetView rightToLeft="1" tabSelected="1" view="pageBreakPreview" zoomScale="120" zoomScaleNormal="100" zoomScaleSheetLayoutView="120" workbookViewId="0">
      <selection activeCell="K18" sqref="K18"/>
    </sheetView>
  </sheetViews>
  <sheetFormatPr defaultColWidth="9.125" defaultRowHeight="14.25" x14ac:dyDescent="0.2"/>
  <cols>
    <col min="1" max="1" width="14" style="1" customWidth="1"/>
    <col min="2" max="2" width="4.125" style="1" customWidth="1"/>
    <col min="3" max="3" width="11.125" style="1" customWidth="1"/>
    <col min="4" max="4" width="5.375" style="1" customWidth="1"/>
    <col min="5" max="5" width="11.625" style="1" customWidth="1"/>
    <col min="6" max="6" width="5.125" style="1" customWidth="1"/>
    <col min="7" max="7" width="13.625" style="1" customWidth="1"/>
    <col min="8" max="8" width="17.75" style="1" customWidth="1"/>
    <col min="9" max="16384" width="9.125" style="1"/>
  </cols>
  <sheetData>
    <row r="1" spans="1:8" ht="39" customHeight="1" x14ac:dyDescent="0.2">
      <c r="A1" s="1182" t="s">
        <v>794</v>
      </c>
      <c r="B1" s="1182"/>
      <c r="C1" s="1182"/>
      <c r="D1" s="1182"/>
      <c r="E1" s="1182"/>
      <c r="F1" s="1182"/>
      <c r="G1" s="1182"/>
      <c r="H1" s="1182"/>
    </row>
    <row r="2" spans="1:8" ht="47.25" customHeight="1" x14ac:dyDescent="0.2">
      <c r="A2" s="1073" t="s">
        <v>795</v>
      </c>
      <c r="B2" s="1073"/>
      <c r="C2" s="1073"/>
      <c r="D2" s="1073"/>
      <c r="E2" s="1073"/>
      <c r="F2" s="1073"/>
      <c r="G2" s="1073"/>
      <c r="H2" s="1073"/>
    </row>
    <row r="3" spans="1:8" ht="6" customHeight="1" x14ac:dyDescent="0.2"/>
    <row r="4" spans="1:8" ht="16.5" customHeight="1" x14ac:dyDescent="0.2">
      <c r="A4" s="1185" t="s">
        <v>61</v>
      </c>
      <c r="B4" s="1204" t="s">
        <v>506</v>
      </c>
      <c r="C4" s="1205"/>
      <c r="D4" s="1202" t="s">
        <v>507</v>
      </c>
      <c r="E4" s="1203"/>
      <c r="F4" s="1125" t="s">
        <v>409</v>
      </c>
      <c r="G4" s="1195"/>
      <c r="H4" s="1196" t="s">
        <v>57</v>
      </c>
    </row>
    <row r="5" spans="1:8" ht="16.5" customHeight="1" x14ac:dyDescent="0.2">
      <c r="A5" s="729"/>
      <c r="B5" s="1198" t="s">
        <v>250</v>
      </c>
      <c r="C5" s="1199"/>
      <c r="D5" s="830" t="s">
        <v>247</v>
      </c>
      <c r="E5" s="831"/>
      <c r="F5" s="914"/>
      <c r="G5" s="915"/>
      <c r="H5" s="727"/>
    </row>
    <row r="6" spans="1:8" ht="26.25" customHeight="1" x14ac:dyDescent="0.2">
      <c r="A6" s="1194"/>
      <c r="B6" s="862" t="s">
        <v>255</v>
      </c>
      <c r="C6" s="863"/>
      <c r="D6" s="1200" t="s">
        <v>243</v>
      </c>
      <c r="E6" s="814"/>
      <c r="F6" s="1201" t="s">
        <v>491</v>
      </c>
      <c r="G6" s="1015"/>
      <c r="H6" s="1197"/>
    </row>
    <row r="7" spans="1:8" ht="16.5" customHeight="1" x14ac:dyDescent="0.2">
      <c r="A7" s="171" t="s">
        <v>22</v>
      </c>
      <c r="B7" s="1212">
        <v>64.900000000000006</v>
      </c>
      <c r="C7" s="1213"/>
      <c r="D7" s="1206">
        <v>75.3</v>
      </c>
      <c r="E7" s="1206"/>
      <c r="F7" s="1206">
        <v>77.7</v>
      </c>
      <c r="G7" s="1207"/>
      <c r="H7" s="682" t="s">
        <v>21</v>
      </c>
    </row>
    <row r="8" spans="1:8" ht="16.5" customHeight="1" x14ac:dyDescent="0.2">
      <c r="A8" s="98" t="s">
        <v>20</v>
      </c>
      <c r="B8" s="1215">
        <v>59.8</v>
      </c>
      <c r="C8" s="1208"/>
      <c r="D8" s="1208">
        <v>72.099999999999994</v>
      </c>
      <c r="E8" s="1208"/>
      <c r="F8" s="1208">
        <v>74.3</v>
      </c>
      <c r="G8" s="1209"/>
      <c r="H8" s="683" t="s">
        <v>19</v>
      </c>
    </row>
    <row r="9" spans="1:8" ht="16.5" customHeight="1" x14ac:dyDescent="0.2">
      <c r="A9" s="98" t="s">
        <v>18</v>
      </c>
      <c r="B9" s="1215">
        <v>71.8</v>
      </c>
      <c r="C9" s="1208"/>
      <c r="D9" s="1208">
        <v>79.599999999999994</v>
      </c>
      <c r="E9" s="1208"/>
      <c r="F9" s="1208">
        <v>82.5</v>
      </c>
      <c r="G9" s="1209"/>
      <c r="H9" s="683" t="s">
        <v>17</v>
      </c>
    </row>
    <row r="10" spans="1:8" s="4" customFormat="1" ht="16.5" customHeight="1" x14ac:dyDescent="0.2">
      <c r="A10" s="104" t="s">
        <v>99</v>
      </c>
      <c r="B10" s="1215"/>
      <c r="C10" s="1208"/>
      <c r="D10" s="1208"/>
      <c r="E10" s="1208"/>
      <c r="F10" s="1208"/>
      <c r="G10" s="1209"/>
      <c r="H10" s="684" t="s">
        <v>98</v>
      </c>
    </row>
    <row r="11" spans="1:8" ht="16.5" customHeight="1" x14ac:dyDescent="0.2">
      <c r="A11" s="98" t="s">
        <v>97</v>
      </c>
      <c r="B11" s="1215">
        <v>64.2</v>
      </c>
      <c r="C11" s="1208"/>
      <c r="D11" s="1208">
        <v>75.099999999999994</v>
      </c>
      <c r="E11" s="1208"/>
      <c r="F11" s="1208">
        <v>77.400000000000006</v>
      </c>
      <c r="G11" s="1209"/>
      <c r="H11" s="685" t="s">
        <v>96</v>
      </c>
    </row>
    <row r="12" spans="1:8" ht="16.5" customHeight="1" x14ac:dyDescent="0.2">
      <c r="A12" s="98" t="s">
        <v>95</v>
      </c>
      <c r="B12" s="1215">
        <v>68.900000000000006</v>
      </c>
      <c r="C12" s="1208"/>
      <c r="D12" s="1208">
        <v>75.8</v>
      </c>
      <c r="E12" s="1208"/>
      <c r="F12" s="1208">
        <v>80.099999999999994</v>
      </c>
      <c r="G12" s="1209"/>
      <c r="H12" s="685" t="s">
        <v>94</v>
      </c>
    </row>
    <row r="13" spans="1:8" s="4" customFormat="1" ht="16.5" customHeight="1" x14ac:dyDescent="0.2">
      <c r="A13" s="98" t="s">
        <v>93</v>
      </c>
      <c r="B13" s="1215">
        <v>63.4</v>
      </c>
      <c r="C13" s="1208"/>
      <c r="D13" s="1214">
        <v>76</v>
      </c>
      <c r="E13" s="1214"/>
      <c r="F13" s="1208">
        <v>77.099999999999994</v>
      </c>
      <c r="G13" s="1209"/>
      <c r="H13" s="685" t="s">
        <v>92</v>
      </c>
    </row>
    <row r="14" spans="1:8" s="4" customFormat="1" ht="16.5" customHeight="1" x14ac:dyDescent="0.2">
      <c r="A14" s="104" t="s">
        <v>410</v>
      </c>
      <c r="B14" s="1215"/>
      <c r="C14" s="1208"/>
      <c r="D14" s="1208"/>
      <c r="E14" s="1208"/>
      <c r="F14" s="1208"/>
      <c r="G14" s="1209"/>
      <c r="H14" s="684" t="s">
        <v>317</v>
      </c>
    </row>
    <row r="15" spans="1:8" s="4" customFormat="1" ht="16.5" customHeight="1" x14ac:dyDescent="0.2">
      <c r="A15" s="98" t="s">
        <v>411</v>
      </c>
      <c r="B15" s="1216">
        <v>67.8</v>
      </c>
      <c r="C15" s="1208"/>
      <c r="D15" s="1208">
        <v>77.2</v>
      </c>
      <c r="E15" s="1208"/>
      <c r="F15" s="1208">
        <v>79.400000000000006</v>
      </c>
      <c r="G15" s="1209"/>
      <c r="H15" s="685" t="s">
        <v>315</v>
      </c>
    </row>
    <row r="16" spans="1:8" s="4" customFormat="1" ht="16.5" customHeight="1" x14ac:dyDescent="0.2">
      <c r="A16" s="696" t="s">
        <v>314</v>
      </c>
      <c r="B16" s="1218">
        <v>61.8</v>
      </c>
      <c r="C16" s="1217"/>
      <c r="D16" s="1217">
        <v>73.3</v>
      </c>
      <c r="E16" s="1217"/>
      <c r="F16" s="1210">
        <v>76</v>
      </c>
      <c r="G16" s="1211"/>
      <c r="H16" s="697" t="s">
        <v>313</v>
      </c>
    </row>
    <row r="17" ht="16.5" customHeight="1" x14ac:dyDescent="0.2"/>
  </sheetData>
  <mergeCells count="42">
    <mergeCell ref="B16:C16"/>
    <mergeCell ref="B8:C8"/>
    <mergeCell ref="B9:C9"/>
    <mergeCell ref="B11:C11"/>
    <mergeCell ref="B10:C10"/>
    <mergeCell ref="B13:C13"/>
    <mergeCell ref="B12:C12"/>
    <mergeCell ref="D16:E16"/>
    <mergeCell ref="D7:E7"/>
    <mergeCell ref="D8:E8"/>
    <mergeCell ref="D9:E9"/>
    <mergeCell ref="D10:E10"/>
    <mergeCell ref="D11:E11"/>
    <mergeCell ref="B7:C7"/>
    <mergeCell ref="D12:E12"/>
    <mergeCell ref="D13:E13"/>
    <mergeCell ref="D14:E14"/>
    <mergeCell ref="D15:E15"/>
    <mergeCell ref="B14:C14"/>
    <mergeCell ref="B15:C15"/>
    <mergeCell ref="F12:G12"/>
    <mergeCell ref="F13:G13"/>
    <mergeCell ref="F14:G14"/>
    <mergeCell ref="F15:G15"/>
    <mergeCell ref="F16:G16"/>
    <mergeCell ref="F7:G7"/>
    <mergeCell ref="F8:G8"/>
    <mergeCell ref="F9:G9"/>
    <mergeCell ref="F10:G10"/>
    <mergeCell ref="F11:G11"/>
    <mergeCell ref="A1:H1"/>
    <mergeCell ref="A2:H2"/>
    <mergeCell ref="A4:A6"/>
    <mergeCell ref="F4:G5"/>
    <mergeCell ref="H4:H6"/>
    <mergeCell ref="B5:C5"/>
    <mergeCell ref="D5:E5"/>
    <mergeCell ref="B6:C6"/>
    <mergeCell ref="D6:E6"/>
    <mergeCell ref="F6:G6"/>
    <mergeCell ref="D4:E4"/>
    <mergeCell ref="B4:C4"/>
  </mergeCells>
  <printOptions horizontalCentered="1"/>
  <pageMargins left="0.59055118110236227" right="0.59055118110236227" top="0.78740157480314965" bottom="0.59055118110236227" header="0.39370078740157483" footer="0.39370078740157483"/>
  <pageSetup paperSize="9" firstPageNumber="65" orientation="portrait"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23"/>
  <sheetViews>
    <sheetView rightToLeft="1" tabSelected="1" view="pageBreakPreview" zoomScale="120" zoomScaleNormal="100" zoomScaleSheetLayoutView="120" workbookViewId="0">
      <selection activeCell="K18" sqref="K18"/>
    </sheetView>
  </sheetViews>
  <sheetFormatPr defaultColWidth="9.125" defaultRowHeight="14.25" x14ac:dyDescent="0.2"/>
  <cols>
    <col min="1" max="1" width="14.5" style="1" customWidth="1"/>
    <col min="2" max="2" width="15" style="1" customWidth="1"/>
    <col min="3" max="3" width="22.125" style="1" customWidth="1"/>
    <col min="4" max="4" width="15.125" style="1" customWidth="1"/>
    <col min="5" max="5" width="14.375" style="1" customWidth="1"/>
    <col min="6" max="16384" width="9.125" style="1"/>
  </cols>
  <sheetData>
    <row r="1" spans="1:5" ht="41.25" customHeight="1" x14ac:dyDescent="0.2">
      <c r="A1" s="1182" t="s">
        <v>792</v>
      </c>
      <c r="B1" s="1182"/>
      <c r="C1" s="1182"/>
      <c r="D1" s="1182"/>
      <c r="E1" s="1182"/>
    </row>
    <row r="2" spans="1:5" ht="31.5" customHeight="1" x14ac:dyDescent="0.2">
      <c r="A2" s="1073" t="s">
        <v>793</v>
      </c>
      <c r="B2" s="1073"/>
      <c r="C2" s="1073"/>
      <c r="D2" s="1073"/>
      <c r="E2" s="1073"/>
    </row>
    <row r="3" spans="1:5" ht="6" customHeight="1" x14ac:dyDescent="0.2"/>
    <row r="4" spans="1:5" ht="18" customHeight="1" x14ac:dyDescent="0.2">
      <c r="A4" s="1185" t="s">
        <v>61</v>
      </c>
      <c r="B4" s="559" t="s">
        <v>413</v>
      </c>
      <c r="C4" s="558" t="s">
        <v>412</v>
      </c>
      <c r="D4" s="1221" t="s">
        <v>326</v>
      </c>
      <c r="E4" s="749" t="s">
        <v>57</v>
      </c>
    </row>
    <row r="5" spans="1:5" ht="17.25" customHeight="1" x14ac:dyDescent="0.2">
      <c r="A5" s="729"/>
      <c r="B5" s="438" t="s">
        <v>250</v>
      </c>
      <c r="C5" s="439" t="s">
        <v>247</v>
      </c>
      <c r="D5" s="1222"/>
      <c r="E5" s="946"/>
    </row>
    <row r="6" spans="1:5" ht="25.5" customHeight="1" x14ac:dyDescent="0.2">
      <c r="A6" s="806"/>
      <c r="B6" s="443" t="s">
        <v>255</v>
      </c>
      <c r="C6" s="443" t="s">
        <v>243</v>
      </c>
      <c r="D6" s="444" t="s">
        <v>414</v>
      </c>
      <c r="E6" s="751"/>
    </row>
    <row r="7" spans="1:5" ht="17.100000000000001" customHeight="1" x14ac:dyDescent="0.2">
      <c r="A7" s="8" t="s">
        <v>22</v>
      </c>
      <c r="B7" s="483">
        <v>27</v>
      </c>
      <c r="C7" s="483">
        <v>39.700000000000003</v>
      </c>
      <c r="D7" s="483">
        <v>42.9</v>
      </c>
      <c r="E7" s="5" t="s">
        <v>21</v>
      </c>
    </row>
    <row r="8" spans="1:5" ht="17.100000000000001" customHeight="1" x14ac:dyDescent="0.2">
      <c r="A8" s="32" t="s">
        <v>20</v>
      </c>
      <c r="B8" s="179">
        <v>23.1</v>
      </c>
      <c r="C8" s="179">
        <v>35.9</v>
      </c>
      <c r="D8" s="681">
        <v>38.799999999999997</v>
      </c>
      <c r="E8" s="33" t="s">
        <v>19</v>
      </c>
    </row>
    <row r="9" spans="1:5" ht="17.100000000000001" customHeight="1" x14ac:dyDescent="0.2">
      <c r="A9" s="32" t="s">
        <v>18</v>
      </c>
      <c r="B9" s="179">
        <v>32.5</v>
      </c>
      <c r="C9" s="179">
        <v>45</v>
      </c>
      <c r="D9" s="681">
        <v>48.6</v>
      </c>
      <c r="E9" s="33" t="s">
        <v>17</v>
      </c>
    </row>
    <row r="10" spans="1:5" ht="17.100000000000001" customHeight="1" x14ac:dyDescent="0.2">
      <c r="A10" s="34" t="s">
        <v>99</v>
      </c>
      <c r="B10" s="179"/>
      <c r="C10" s="179"/>
      <c r="D10" s="681"/>
      <c r="E10" s="35" t="s">
        <v>98</v>
      </c>
    </row>
    <row r="11" spans="1:5" ht="17.100000000000001" customHeight="1" x14ac:dyDescent="0.2">
      <c r="A11" s="32" t="s">
        <v>97</v>
      </c>
      <c r="B11" s="179">
        <v>27.3</v>
      </c>
      <c r="C11" s="179">
        <v>39.700000000000003</v>
      </c>
      <c r="D11" s="681">
        <v>42.8</v>
      </c>
      <c r="E11" s="36" t="s">
        <v>96</v>
      </c>
    </row>
    <row r="12" spans="1:5" s="4" customFormat="1" ht="17.100000000000001" customHeight="1" x14ac:dyDescent="0.2">
      <c r="A12" s="32" t="s">
        <v>95</v>
      </c>
      <c r="B12" s="179">
        <v>24.9</v>
      </c>
      <c r="C12" s="179">
        <v>38.700000000000003</v>
      </c>
      <c r="D12" s="681">
        <v>42.5</v>
      </c>
      <c r="E12" s="36" t="s">
        <v>94</v>
      </c>
    </row>
    <row r="13" spans="1:5" ht="17.100000000000001" customHeight="1" x14ac:dyDescent="0.2">
      <c r="A13" s="32" t="s">
        <v>93</v>
      </c>
      <c r="B13" s="179">
        <v>28.3</v>
      </c>
      <c r="C13" s="179">
        <v>41.9</v>
      </c>
      <c r="D13" s="681">
        <v>44.6</v>
      </c>
      <c r="E13" s="36" t="s">
        <v>92</v>
      </c>
    </row>
    <row r="14" spans="1:5" ht="17.100000000000001" customHeight="1" x14ac:dyDescent="0.2">
      <c r="A14" s="34" t="s">
        <v>410</v>
      </c>
      <c r="B14" s="179"/>
      <c r="C14" s="179"/>
      <c r="D14" s="681"/>
      <c r="E14" s="35" t="s">
        <v>317</v>
      </c>
    </row>
    <row r="15" spans="1:5" ht="17.100000000000001" customHeight="1" x14ac:dyDescent="0.2">
      <c r="A15" s="32" t="s">
        <v>411</v>
      </c>
      <c r="B15" s="179">
        <v>31</v>
      </c>
      <c r="C15" s="179">
        <v>42.2</v>
      </c>
      <c r="D15" s="681">
        <v>45.8</v>
      </c>
      <c r="E15" s="36" t="s">
        <v>315</v>
      </c>
    </row>
    <row r="16" spans="1:5" ht="17.100000000000001" customHeight="1" x14ac:dyDescent="0.2">
      <c r="A16" s="696" t="s">
        <v>314</v>
      </c>
      <c r="B16" s="698">
        <v>23</v>
      </c>
      <c r="C16" s="698">
        <v>37.200000000000003</v>
      </c>
      <c r="D16" s="698">
        <v>39.9</v>
      </c>
      <c r="E16" s="388" t="s">
        <v>313</v>
      </c>
    </row>
    <row r="17" spans="1:7" s="94" customFormat="1" ht="16.5" customHeight="1" x14ac:dyDescent="0.2">
      <c r="A17" s="1219" t="s">
        <v>415</v>
      </c>
      <c r="B17" s="1219"/>
      <c r="C17" s="1220" t="s">
        <v>416</v>
      </c>
      <c r="D17" s="1220"/>
      <c r="E17" s="1220"/>
    </row>
    <row r="23" spans="1:7" x14ac:dyDescent="0.2">
      <c r="G23" s="153"/>
    </row>
  </sheetData>
  <mergeCells count="7">
    <mergeCell ref="A17:B17"/>
    <mergeCell ref="C17:E17"/>
    <mergeCell ref="A1:E1"/>
    <mergeCell ref="A2:E2"/>
    <mergeCell ref="A4:A6"/>
    <mergeCell ref="E4:E6"/>
    <mergeCell ref="D4:D5"/>
  </mergeCells>
  <printOptions horizontalCentered="1"/>
  <pageMargins left="0.59055118110236227" right="0.59055118110236227" top="0.78740157480314965" bottom="0.59055118110236227" header="0.39370078740157483" footer="0.39370078740157483"/>
  <pageSetup paperSize="9" firstPageNumber="65" orientation="portrait"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E17"/>
  <sheetViews>
    <sheetView rightToLeft="1" tabSelected="1" view="pageBreakPreview" zoomScale="120" zoomScaleNormal="100" zoomScaleSheetLayoutView="120" workbookViewId="0">
      <selection activeCell="K18" sqref="K18"/>
    </sheetView>
  </sheetViews>
  <sheetFormatPr defaultColWidth="9.125" defaultRowHeight="14.25" x14ac:dyDescent="0.2"/>
  <cols>
    <col min="1" max="1" width="12.625" style="1" customWidth="1"/>
    <col min="2" max="2" width="20.625" style="1" customWidth="1"/>
    <col min="3" max="3" width="14.625" style="1" customWidth="1"/>
    <col min="4" max="4" width="15.75" style="1" customWidth="1"/>
    <col min="5" max="5" width="18" style="1" customWidth="1"/>
    <col min="6" max="16384" width="9.125" style="1"/>
  </cols>
  <sheetData>
    <row r="1" spans="1:5" ht="37.5" customHeight="1" x14ac:dyDescent="0.2">
      <c r="A1" s="1182" t="s">
        <v>769</v>
      </c>
      <c r="B1" s="1182"/>
      <c r="C1" s="1182"/>
      <c r="D1" s="1182"/>
      <c r="E1" s="1182"/>
    </row>
    <row r="2" spans="1:5" ht="44.25" customHeight="1" x14ac:dyDescent="0.2">
      <c r="A2" s="1073" t="s">
        <v>770</v>
      </c>
      <c r="B2" s="1073"/>
      <c r="C2" s="1073"/>
      <c r="D2" s="1073"/>
      <c r="E2" s="1073"/>
    </row>
    <row r="3" spans="1:5" ht="6" customHeight="1" x14ac:dyDescent="0.2"/>
    <row r="4" spans="1:5" ht="16.5" customHeight="1" x14ac:dyDescent="0.2">
      <c r="A4" s="917" t="s">
        <v>61</v>
      </c>
      <c r="B4" s="1224" t="s">
        <v>417</v>
      </c>
      <c r="C4" s="1225"/>
      <c r="D4" s="561" t="s">
        <v>418</v>
      </c>
      <c r="E4" s="1196" t="s">
        <v>57</v>
      </c>
    </row>
    <row r="5" spans="1:5" ht="16.5" customHeight="1" x14ac:dyDescent="0.2">
      <c r="A5" s="806"/>
      <c r="B5" s="360" t="s">
        <v>624</v>
      </c>
      <c r="C5" s="361" t="s">
        <v>695</v>
      </c>
      <c r="D5" s="399" t="s">
        <v>419</v>
      </c>
      <c r="E5" s="727"/>
    </row>
    <row r="6" spans="1:5" ht="39.75" customHeight="1" x14ac:dyDescent="0.2">
      <c r="A6" s="806"/>
      <c r="B6" s="401" t="s">
        <v>625</v>
      </c>
      <c r="C6" s="560" t="s">
        <v>696</v>
      </c>
      <c r="D6" s="560" t="s">
        <v>420</v>
      </c>
      <c r="E6" s="727"/>
    </row>
    <row r="7" spans="1:5" ht="16.5" customHeight="1" x14ac:dyDescent="0.2">
      <c r="A7" s="284" t="s">
        <v>22</v>
      </c>
      <c r="B7" s="446">
        <v>8.9</v>
      </c>
      <c r="C7" s="446">
        <v>9.1</v>
      </c>
      <c r="D7" s="446">
        <v>1.1000000000000001</v>
      </c>
      <c r="E7" s="283" t="s">
        <v>21</v>
      </c>
    </row>
    <row r="8" spans="1:5" ht="16.5" customHeight="1" x14ac:dyDescent="0.2">
      <c r="A8" s="46" t="s">
        <v>20</v>
      </c>
      <c r="B8" s="179">
        <v>7.8</v>
      </c>
      <c r="C8" s="179">
        <v>9.6</v>
      </c>
      <c r="D8" s="179">
        <v>1</v>
      </c>
      <c r="E8" s="54" t="s">
        <v>19</v>
      </c>
    </row>
    <row r="9" spans="1:5" ht="16.5" customHeight="1" x14ac:dyDescent="0.2">
      <c r="A9" s="46" t="s">
        <v>18</v>
      </c>
      <c r="B9" s="179">
        <v>10.4</v>
      </c>
      <c r="C9" s="179">
        <v>8.3000000000000007</v>
      </c>
      <c r="D9" s="179">
        <v>1.3</v>
      </c>
      <c r="E9" s="54" t="s">
        <v>17</v>
      </c>
    </row>
    <row r="10" spans="1:5" s="4" customFormat="1" ht="16.5" customHeight="1" x14ac:dyDescent="0.2">
      <c r="A10" s="53" t="s">
        <v>99</v>
      </c>
      <c r="B10" s="179"/>
      <c r="C10" s="179"/>
      <c r="D10" s="179"/>
      <c r="E10" s="52" t="s">
        <v>98</v>
      </c>
    </row>
    <row r="11" spans="1:5" ht="16.5" customHeight="1" x14ac:dyDescent="0.2">
      <c r="A11" s="46" t="s">
        <v>97</v>
      </c>
      <c r="B11" s="179">
        <v>8.3000000000000007</v>
      </c>
      <c r="C11" s="179">
        <v>8.4</v>
      </c>
      <c r="D11" s="179">
        <v>1.1000000000000001</v>
      </c>
      <c r="E11" s="45" t="s">
        <v>96</v>
      </c>
    </row>
    <row r="12" spans="1:5" ht="16.5" customHeight="1" x14ac:dyDescent="0.2">
      <c r="A12" s="46" t="s">
        <v>95</v>
      </c>
      <c r="B12" s="179">
        <v>11</v>
      </c>
      <c r="C12" s="179">
        <v>13.3</v>
      </c>
      <c r="D12" s="179">
        <v>1.5</v>
      </c>
      <c r="E12" s="45" t="s">
        <v>94</v>
      </c>
    </row>
    <row r="13" spans="1:5" s="4" customFormat="1" ht="16.5" customHeight="1" x14ac:dyDescent="0.2">
      <c r="A13" s="46" t="s">
        <v>93</v>
      </c>
      <c r="B13" s="179">
        <v>10.5</v>
      </c>
      <c r="C13" s="179">
        <v>7.8</v>
      </c>
      <c r="D13" s="179">
        <v>0.6</v>
      </c>
      <c r="E13" s="45" t="s">
        <v>92</v>
      </c>
    </row>
    <row r="14" spans="1:5" s="4" customFormat="1" ht="16.5" customHeight="1" x14ac:dyDescent="0.2">
      <c r="A14" s="53" t="s">
        <v>410</v>
      </c>
      <c r="B14" s="179"/>
      <c r="C14" s="179"/>
      <c r="D14" s="179"/>
      <c r="E14" s="52" t="s">
        <v>317</v>
      </c>
    </row>
    <row r="15" spans="1:5" s="200" customFormat="1" ht="16.5" customHeight="1" x14ac:dyDescent="0.2">
      <c r="A15" s="309" t="s">
        <v>411</v>
      </c>
      <c r="B15" s="576">
        <v>10.3</v>
      </c>
      <c r="C15" s="576">
        <v>10.8</v>
      </c>
      <c r="D15" s="576">
        <v>1.2</v>
      </c>
      <c r="E15" s="310" t="s">
        <v>315</v>
      </c>
    </row>
    <row r="16" spans="1:5" s="200" customFormat="1" ht="16.5" customHeight="1" x14ac:dyDescent="0.2">
      <c r="A16" s="693" t="s">
        <v>314</v>
      </c>
      <c r="B16" s="694">
        <v>7.5</v>
      </c>
      <c r="C16" s="694">
        <v>7.3</v>
      </c>
      <c r="D16" s="694">
        <v>1.1000000000000001</v>
      </c>
      <c r="E16" s="695" t="s">
        <v>313</v>
      </c>
    </row>
    <row r="17" spans="1:5" ht="37.5" customHeight="1" x14ac:dyDescent="0.2">
      <c r="A17" s="1219" t="s">
        <v>421</v>
      </c>
      <c r="B17" s="1223"/>
      <c r="C17" s="1226" t="s">
        <v>422</v>
      </c>
      <c r="D17" s="1226"/>
      <c r="E17" s="1226"/>
    </row>
  </sheetData>
  <mergeCells count="7">
    <mergeCell ref="A1:E1"/>
    <mergeCell ref="A2:E2"/>
    <mergeCell ref="A17:B17"/>
    <mergeCell ref="A4:A6"/>
    <mergeCell ref="E4:E6"/>
    <mergeCell ref="B4:C4"/>
    <mergeCell ref="C17:E17"/>
  </mergeCells>
  <printOptions horizontalCentered="1"/>
  <pageMargins left="0.59055118110236227" right="0.59055118110236227" top="0.78740157480314965" bottom="0.59055118110236227" header="0.39370078740157483" footer="0.39370078740157483"/>
  <pageSetup paperSize="9" firstPageNumber="65" orientation="portrait"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K23"/>
  <sheetViews>
    <sheetView rightToLeft="1" tabSelected="1" view="pageBreakPreview" topLeftCell="A10" zoomScale="130" zoomScaleNormal="100" zoomScaleSheetLayoutView="130" workbookViewId="0">
      <selection activeCell="K18" sqref="K18"/>
    </sheetView>
  </sheetViews>
  <sheetFormatPr defaultRowHeight="15" x14ac:dyDescent="0.25"/>
  <cols>
    <col min="1" max="1" width="12.375" customWidth="1"/>
    <col min="2" max="2" width="9.125" style="61" customWidth="1"/>
    <col min="3" max="3" width="9.75" style="61" customWidth="1"/>
    <col min="4" max="4" width="12.875" style="61" customWidth="1"/>
    <col min="5" max="5" width="10.875" style="61" customWidth="1"/>
    <col min="6" max="6" width="11.375" style="61" customWidth="1"/>
    <col min="7" max="7" width="13.125" style="61" customWidth="1"/>
    <col min="8" max="8" width="11.75" style="89" customWidth="1"/>
    <col min="9" max="9" width="10.75" style="61" customWidth="1"/>
    <col min="10" max="10" width="10.875" style="61" customWidth="1"/>
    <col min="11" max="11" width="18.375" customWidth="1"/>
  </cols>
  <sheetData>
    <row r="1" spans="1:11" s="1" customFormat="1" ht="20.100000000000001" customHeight="1" x14ac:dyDescent="0.2">
      <c r="A1" s="847" t="s">
        <v>800</v>
      </c>
      <c r="B1" s="847"/>
      <c r="C1" s="847"/>
      <c r="D1" s="847"/>
      <c r="E1" s="847"/>
      <c r="F1" s="847"/>
      <c r="G1" s="847"/>
      <c r="H1" s="847"/>
      <c r="I1" s="847"/>
      <c r="J1" s="847"/>
      <c r="K1" s="847"/>
    </row>
    <row r="2" spans="1:11" s="1" customFormat="1" ht="29.25" customHeight="1" x14ac:dyDescent="0.2">
      <c r="A2" s="848" t="s">
        <v>802</v>
      </c>
      <c r="B2" s="848"/>
      <c r="C2" s="848"/>
      <c r="D2" s="848"/>
      <c r="E2" s="848"/>
      <c r="F2" s="848"/>
      <c r="G2" s="848"/>
      <c r="H2" s="848"/>
      <c r="I2" s="848"/>
      <c r="J2" s="848"/>
      <c r="K2" s="848"/>
    </row>
    <row r="3" spans="1:11" s="1" customFormat="1" ht="6" customHeight="1" x14ac:dyDescent="0.2">
      <c r="B3" s="63"/>
      <c r="C3" s="63"/>
      <c r="D3" s="63"/>
      <c r="E3" s="63"/>
      <c r="F3" s="63"/>
      <c r="G3" s="63"/>
      <c r="H3" s="90"/>
      <c r="I3" s="63"/>
      <c r="J3" s="63"/>
    </row>
    <row r="4" spans="1:11" s="1" customFormat="1" ht="16.5" customHeight="1" x14ac:dyDescent="0.2">
      <c r="A4" s="1227" t="s">
        <v>61</v>
      </c>
      <c r="B4" s="1167" t="s">
        <v>407</v>
      </c>
      <c r="C4" s="1228"/>
      <c r="D4" s="1228"/>
      <c r="E4" s="1243" t="s">
        <v>408</v>
      </c>
      <c r="F4" s="1243"/>
      <c r="G4" s="1244"/>
      <c r="H4" s="1229" t="s">
        <v>423</v>
      </c>
      <c r="I4" s="1229" t="s">
        <v>424</v>
      </c>
      <c r="J4" s="1231" t="s">
        <v>801</v>
      </c>
      <c r="K4" s="1232" t="s">
        <v>57</v>
      </c>
    </row>
    <row r="5" spans="1:11" ht="16.5" customHeight="1" x14ac:dyDescent="0.2">
      <c r="A5" s="1027"/>
      <c r="B5" s="1234" t="s">
        <v>250</v>
      </c>
      <c r="C5" s="1235"/>
      <c r="D5" s="1235"/>
      <c r="E5" s="1235" t="s">
        <v>247</v>
      </c>
      <c r="F5" s="1235"/>
      <c r="G5" s="1236"/>
      <c r="H5" s="1230"/>
      <c r="I5" s="1230"/>
      <c r="J5" s="835"/>
      <c r="K5" s="1233"/>
    </row>
    <row r="6" spans="1:11" ht="16.5" customHeight="1" x14ac:dyDescent="0.2">
      <c r="A6" s="1027"/>
      <c r="B6" s="1237" t="s">
        <v>425</v>
      </c>
      <c r="C6" s="1029"/>
      <c r="D6" s="1029"/>
      <c r="E6" s="1029" t="s">
        <v>243</v>
      </c>
      <c r="F6" s="1029"/>
      <c r="G6" s="1238"/>
      <c r="H6" s="1230"/>
      <c r="I6" s="1230"/>
      <c r="J6" s="835"/>
      <c r="K6" s="1233"/>
    </row>
    <row r="7" spans="1:11" ht="26.25" customHeight="1" x14ac:dyDescent="0.2">
      <c r="A7" s="1027"/>
      <c r="B7" s="562" t="s">
        <v>423</v>
      </c>
      <c r="C7" s="563" t="s">
        <v>424</v>
      </c>
      <c r="D7" s="564" t="s">
        <v>801</v>
      </c>
      <c r="E7" s="562" t="s">
        <v>423</v>
      </c>
      <c r="F7" s="563" t="s">
        <v>424</v>
      </c>
      <c r="G7" s="564" t="s">
        <v>801</v>
      </c>
      <c r="H7" s="1239" t="s">
        <v>426</v>
      </c>
      <c r="I7" s="1239" t="s">
        <v>427</v>
      </c>
      <c r="J7" s="1241" t="s">
        <v>803</v>
      </c>
      <c r="K7" s="1058"/>
    </row>
    <row r="8" spans="1:11" ht="35.25" customHeight="1" x14ac:dyDescent="0.2">
      <c r="A8" s="1028"/>
      <c r="B8" s="565" t="s">
        <v>426</v>
      </c>
      <c r="C8" s="402" t="s">
        <v>427</v>
      </c>
      <c r="D8" s="223" t="s">
        <v>804</v>
      </c>
      <c r="E8" s="565" t="s">
        <v>426</v>
      </c>
      <c r="F8" s="402" t="s">
        <v>427</v>
      </c>
      <c r="G8" s="223" t="s">
        <v>804</v>
      </c>
      <c r="H8" s="1240"/>
      <c r="I8" s="1240"/>
      <c r="J8" s="1242"/>
      <c r="K8" s="1059"/>
    </row>
    <row r="9" spans="1:11" ht="16.5" customHeight="1" x14ac:dyDescent="0.2">
      <c r="A9" s="205" t="s">
        <v>22</v>
      </c>
      <c r="B9" s="568">
        <v>25.2</v>
      </c>
      <c r="C9" s="569">
        <v>24.5</v>
      </c>
      <c r="D9" s="569">
        <v>34.4</v>
      </c>
      <c r="E9" s="569">
        <v>60.9</v>
      </c>
      <c r="F9" s="569">
        <v>61.8</v>
      </c>
      <c r="G9" s="569">
        <v>70.599999999999994</v>
      </c>
      <c r="H9" s="569">
        <v>61.3</v>
      </c>
      <c r="I9" s="569">
        <v>62.5</v>
      </c>
      <c r="J9" s="570">
        <v>70.900000000000006</v>
      </c>
      <c r="K9" s="206" t="s">
        <v>21</v>
      </c>
    </row>
    <row r="10" spans="1:11" ht="16.5" customHeight="1" x14ac:dyDescent="0.2">
      <c r="A10" s="98" t="s">
        <v>20</v>
      </c>
      <c r="B10" s="571">
        <v>14.9</v>
      </c>
      <c r="C10" s="317">
        <v>17.399999999999999</v>
      </c>
      <c r="D10" s="316">
        <v>23.9</v>
      </c>
      <c r="E10" s="317">
        <v>52.9</v>
      </c>
      <c r="F10" s="317">
        <v>56.1</v>
      </c>
      <c r="G10" s="316">
        <v>63.2</v>
      </c>
      <c r="H10" s="317">
        <v>53.1</v>
      </c>
      <c r="I10" s="572">
        <v>56.6</v>
      </c>
      <c r="J10" s="573">
        <v>63.3</v>
      </c>
      <c r="K10" s="93" t="s">
        <v>19</v>
      </c>
    </row>
    <row r="11" spans="1:11" ht="16.5" customHeight="1" x14ac:dyDescent="0.2">
      <c r="A11" s="98" t="s">
        <v>18</v>
      </c>
      <c r="B11" s="571">
        <v>40.1</v>
      </c>
      <c r="C11" s="317">
        <v>34.6</v>
      </c>
      <c r="D11" s="316">
        <v>49.6</v>
      </c>
      <c r="E11" s="317">
        <v>72.3</v>
      </c>
      <c r="F11" s="317">
        <v>69.900000000000006</v>
      </c>
      <c r="G11" s="316">
        <v>81.3</v>
      </c>
      <c r="H11" s="317">
        <v>73.099999999999994</v>
      </c>
      <c r="I11" s="572">
        <v>71.099999999999994</v>
      </c>
      <c r="J11" s="573">
        <v>81.8</v>
      </c>
      <c r="K11" s="93" t="s">
        <v>17</v>
      </c>
    </row>
    <row r="12" spans="1:11" ht="16.5" customHeight="1" x14ac:dyDescent="0.2">
      <c r="A12" s="104" t="s">
        <v>99</v>
      </c>
      <c r="B12" s="571"/>
      <c r="C12" s="317"/>
      <c r="D12" s="316"/>
      <c r="E12" s="317"/>
      <c r="F12" s="317"/>
      <c r="G12" s="316"/>
      <c r="H12" s="317"/>
      <c r="I12" s="572"/>
      <c r="J12" s="573"/>
      <c r="K12" s="103" t="s">
        <v>98</v>
      </c>
    </row>
    <row r="13" spans="1:11" ht="16.5" customHeight="1" x14ac:dyDescent="0.2">
      <c r="A13" s="98" t="s">
        <v>97</v>
      </c>
      <c r="B13" s="571">
        <v>26.3</v>
      </c>
      <c r="C13" s="317">
        <v>24.8</v>
      </c>
      <c r="D13" s="316">
        <v>35.299999999999997</v>
      </c>
      <c r="E13" s="317">
        <v>61</v>
      </c>
      <c r="F13" s="317">
        <v>62.6</v>
      </c>
      <c r="G13" s="316">
        <v>71.099999999999994</v>
      </c>
      <c r="H13" s="317">
        <v>61.5</v>
      </c>
      <c r="I13" s="572">
        <v>63.3</v>
      </c>
      <c r="J13" s="573">
        <v>71.3</v>
      </c>
      <c r="K13" s="101" t="s">
        <v>96</v>
      </c>
    </row>
    <row r="14" spans="1:11" ht="16.5" customHeight="1" x14ac:dyDescent="0.2">
      <c r="A14" s="98" t="s">
        <v>95</v>
      </c>
      <c r="B14" s="571">
        <v>15.3</v>
      </c>
      <c r="C14" s="317">
        <v>21.1</v>
      </c>
      <c r="D14" s="316">
        <v>26.7</v>
      </c>
      <c r="E14" s="317">
        <v>57.4</v>
      </c>
      <c r="F14" s="317">
        <v>57.3</v>
      </c>
      <c r="G14" s="316">
        <v>67.2</v>
      </c>
      <c r="H14" s="317">
        <v>57.8</v>
      </c>
      <c r="I14" s="572">
        <v>58.2</v>
      </c>
      <c r="J14" s="573">
        <v>67.900000000000006</v>
      </c>
      <c r="K14" s="101" t="s">
        <v>94</v>
      </c>
    </row>
    <row r="15" spans="1:11" ht="16.5" customHeight="1" x14ac:dyDescent="0.2">
      <c r="A15" s="98" t="s">
        <v>93</v>
      </c>
      <c r="B15" s="571">
        <v>31.7</v>
      </c>
      <c r="C15" s="317">
        <v>27</v>
      </c>
      <c r="D15" s="316">
        <v>38.700000000000003</v>
      </c>
      <c r="E15" s="317">
        <v>65</v>
      </c>
      <c r="F15" s="317">
        <v>61.5</v>
      </c>
      <c r="G15" s="316">
        <v>71.7</v>
      </c>
      <c r="H15" s="317">
        <v>65.400000000000006</v>
      </c>
      <c r="I15" s="572">
        <v>62.4</v>
      </c>
      <c r="J15" s="573">
        <v>72.5</v>
      </c>
      <c r="K15" s="101" t="s">
        <v>92</v>
      </c>
    </row>
    <row r="16" spans="1:11" ht="16.5" customHeight="1" x14ac:dyDescent="0.2">
      <c r="A16" s="549" t="s">
        <v>318</v>
      </c>
      <c r="B16" s="571"/>
      <c r="C16" s="317"/>
      <c r="D16" s="316"/>
      <c r="E16" s="317"/>
      <c r="F16" s="317"/>
      <c r="G16" s="316"/>
      <c r="H16" s="317"/>
      <c r="I16" s="572"/>
      <c r="J16" s="573"/>
      <c r="K16" s="173" t="s">
        <v>317</v>
      </c>
    </row>
    <row r="17" spans="1:11" ht="16.5" customHeight="1" x14ac:dyDescent="0.2">
      <c r="A17" s="92" t="s">
        <v>316</v>
      </c>
      <c r="B17" s="571">
        <v>32.299999999999997</v>
      </c>
      <c r="C17" s="317">
        <v>23.4</v>
      </c>
      <c r="D17" s="316">
        <v>38.1</v>
      </c>
      <c r="E17" s="317">
        <v>63.9</v>
      </c>
      <c r="F17" s="317">
        <v>56.3</v>
      </c>
      <c r="G17" s="316">
        <v>68.5</v>
      </c>
      <c r="H17" s="317">
        <v>64.099999999999994</v>
      </c>
      <c r="I17" s="572">
        <v>57.3</v>
      </c>
      <c r="J17" s="573">
        <v>68.8</v>
      </c>
      <c r="K17" s="91" t="s">
        <v>315</v>
      </c>
    </row>
    <row r="18" spans="1:11" ht="16.5" customHeight="1" x14ac:dyDescent="0.2">
      <c r="A18" s="92" t="s">
        <v>314</v>
      </c>
      <c r="B18" s="571">
        <v>17.899999999999999</v>
      </c>
      <c r="C18" s="317">
        <v>25.6</v>
      </c>
      <c r="D18" s="316">
        <v>30.6</v>
      </c>
      <c r="E18" s="317">
        <v>57.8</v>
      </c>
      <c r="F18" s="317">
        <v>67.5</v>
      </c>
      <c r="G18" s="316">
        <v>72.8</v>
      </c>
      <c r="H18" s="317">
        <v>58.5</v>
      </c>
      <c r="I18" s="572">
        <v>68.099999999999994</v>
      </c>
      <c r="J18" s="573">
        <v>73.2</v>
      </c>
      <c r="K18" s="91" t="s">
        <v>313</v>
      </c>
    </row>
    <row r="19" spans="1:11" ht="24" x14ac:dyDescent="0.2">
      <c r="A19" s="96" t="s">
        <v>52</v>
      </c>
      <c r="B19" s="571"/>
      <c r="C19" s="317"/>
      <c r="D19" s="316"/>
      <c r="E19" s="317"/>
      <c r="F19" s="317"/>
      <c r="G19" s="316"/>
      <c r="H19" s="317"/>
      <c r="I19" s="572"/>
      <c r="J19" s="573"/>
      <c r="K19" s="173" t="s">
        <v>51</v>
      </c>
    </row>
    <row r="20" spans="1:11" ht="24" x14ac:dyDescent="0.2">
      <c r="A20" s="92" t="s">
        <v>428</v>
      </c>
      <c r="B20" s="571">
        <v>36.1</v>
      </c>
      <c r="C20" s="317">
        <v>36.799999999999997</v>
      </c>
      <c r="D20" s="316">
        <v>47.7</v>
      </c>
      <c r="E20" s="317">
        <v>56.7</v>
      </c>
      <c r="F20" s="317">
        <v>65.8</v>
      </c>
      <c r="G20" s="316">
        <v>69.599999999999994</v>
      </c>
      <c r="H20" s="317">
        <v>56.7</v>
      </c>
      <c r="I20" s="572">
        <v>66.8</v>
      </c>
      <c r="J20" s="573">
        <v>70.599999999999994</v>
      </c>
      <c r="K20" s="91" t="s">
        <v>429</v>
      </c>
    </row>
    <row r="21" spans="1:11" ht="16.5" customHeight="1" x14ac:dyDescent="0.2">
      <c r="A21" s="92" t="s">
        <v>430</v>
      </c>
      <c r="B21" s="571">
        <v>26.9</v>
      </c>
      <c r="C21" s="317">
        <v>27.6</v>
      </c>
      <c r="D21" s="316">
        <v>37.1</v>
      </c>
      <c r="E21" s="317">
        <v>62.3</v>
      </c>
      <c r="F21" s="317">
        <v>62.1</v>
      </c>
      <c r="G21" s="316">
        <v>71.3</v>
      </c>
      <c r="H21" s="317">
        <v>62.7</v>
      </c>
      <c r="I21" s="572">
        <v>63</v>
      </c>
      <c r="J21" s="573">
        <v>71.599999999999994</v>
      </c>
      <c r="K21" s="91" t="s">
        <v>431</v>
      </c>
    </row>
    <row r="22" spans="1:11" ht="16.5" customHeight="1" x14ac:dyDescent="0.2">
      <c r="A22" s="381" t="s">
        <v>644</v>
      </c>
      <c r="B22" s="611">
        <v>21.5</v>
      </c>
      <c r="C22" s="612">
        <v>18.399999999999999</v>
      </c>
      <c r="D22" s="613">
        <v>29</v>
      </c>
      <c r="E22" s="612">
        <v>59.5</v>
      </c>
      <c r="F22" s="612">
        <v>60.7</v>
      </c>
      <c r="G22" s="613">
        <v>69.8</v>
      </c>
      <c r="H22" s="612">
        <v>60.1</v>
      </c>
      <c r="I22" s="614">
        <v>61.3</v>
      </c>
      <c r="J22" s="615">
        <v>70</v>
      </c>
      <c r="K22" s="382" t="s">
        <v>645</v>
      </c>
    </row>
    <row r="23" spans="1:11" x14ac:dyDescent="0.25">
      <c r="I23" s="207"/>
    </row>
  </sheetData>
  <mergeCells count="16">
    <mergeCell ref="A1:K1"/>
    <mergeCell ref="A2:K2"/>
    <mergeCell ref="A4:A8"/>
    <mergeCell ref="B4:D4"/>
    <mergeCell ref="H4:H6"/>
    <mergeCell ref="I4:I6"/>
    <mergeCell ref="J4:J6"/>
    <mergeCell ref="K4:K8"/>
    <mergeCell ref="B5:D5"/>
    <mergeCell ref="E5:G5"/>
    <mergeCell ref="B6:D6"/>
    <mergeCell ref="E6:G6"/>
    <mergeCell ref="H7:H8"/>
    <mergeCell ref="I7:I8"/>
    <mergeCell ref="J7:J8"/>
    <mergeCell ref="E4:G4"/>
  </mergeCells>
  <printOptions horizontalCentered="1"/>
  <pageMargins left="0.59055118110236227" right="0.59055118110236227" top="0.78740157480314965" bottom="0.59055118110236227" header="0.39370078740157483" footer="0.39370078740157483"/>
  <pageSetup paperSize="9" scale="94"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I20"/>
  <sheetViews>
    <sheetView rightToLeft="1" tabSelected="1" view="pageBreakPreview" topLeftCell="A10" zoomScale="150" zoomScaleNormal="100" zoomScaleSheetLayoutView="150" workbookViewId="0">
      <selection activeCell="K18" sqref="K18"/>
    </sheetView>
  </sheetViews>
  <sheetFormatPr defaultRowHeight="14.25" x14ac:dyDescent="0.2"/>
  <cols>
    <col min="1" max="1" width="14" customWidth="1"/>
    <col min="2" max="2" width="13.625" customWidth="1"/>
    <col min="3" max="3" width="15.625" customWidth="1"/>
    <col min="4" max="4" width="17.375" customWidth="1"/>
    <col min="5" max="5" width="20" customWidth="1"/>
  </cols>
  <sheetData>
    <row r="1" spans="1:9" s="1" customFormat="1" ht="43.5" customHeight="1" x14ac:dyDescent="0.2">
      <c r="A1" s="1025" t="s">
        <v>565</v>
      </c>
      <c r="B1" s="1025"/>
      <c r="C1" s="1025"/>
      <c r="D1" s="1025"/>
      <c r="E1" s="1025"/>
      <c r="F1" s="377"/>
      <c r="G1" s="377"/>
      <c r="H1" s="377"/>
      <c r="I1" s="377"/>
    </row>
    <row r="2" spans="1:9" s="1" customFormat="1" ht="45" customHeight="1" x14ac:dyDescent="0.2">
      <c r="A2" s="848" t="s">
        <v>637</v>
      </c>
      <c r="B2" s="848"/>
      <c r="C2" s="848"/>
      <c r="D2" s="848"/>
      <c r="E2" s="848"/>
      <c r="F2" s="376"/>
      <c r="G2" s="376"/>
      <c r="H2" s="376"/>
      <c r="I2" s="376"/>
    </row>
    <row r="3" spans="1:9" s="1" customFormat="1" ht="6" customHeight="1" x14ac:dyDescent="0.2">
      <c r="B3" s="63"/>
      <c r="C3" s="63"/>
      <c r="D3" s="90"/>
      <c r="E3" s="63"/>
      <c r="F3" s="63"/>
      <c r="G3" s="63"/>
      <c r="H3" s="63"/>
    </row>
    <row r="4" spans="1:9" ht="16.5" customHeight="1" x14ac:dyDescent="0.2">
      <c r="A4" s="1245" t="s">
        <v>61</v>
      </c>
      <c r="B4" s="567" t="s">
        <v>417</v>
      </c>
      <c r="C4" s="566" t="s">
        <v>418</v>
      </c>
      <c r="D4" s="1247" t="s">
        <v>508</v>
      </c>
      <c r="E4" s="1248" t="s">
        <v>57</v>
      </c>
    </row>
    <row r="5" spans="1:9" ht="21.75" customHeight="1" x14ac:dyDescent="0.2">
      <c r="A5" s="1122"/>
      <c r="B5" s="383" t="s">
        <v>547</v>
      </c>
      <c r="C5" s="383" t="s">
        <v>246</v>
      </c>
      <c r="D5" s="1222"/>
      <c r="E5" s="1249"/>
    </row>
    <row r="6" spans="1:9" ht="36" x14ac:dyDescent="0.2">
      <c r="A6" s="1246"/>
      <c r="B6" s="384" t="s">
        <v>548</v>
      </c>
      <c r="C6" s="384" t="s">
        <v>549</v>
      </c>
      <c r="D6" s="378" t="s">
        <v>509</v>
      </c>
      <c r="E6" s="1250"/>
    </row>
    <row r="7" spans="1:9" ht="16.5" customHeight="1" x14ac:dyDescent="0.2">
      <c r="A7" s="379" t="s">
        <v>22</v>
      </c>
      <c r="B7" s="572">
        <v>57</v>
      </c>
      <c r="C7" s="572">
        <v>26.3</v>
      </c>
      <c r="D7" s="316">
        <v>57.9</v>
      </c>
      <c r="E7" s="380" t="s">
        <v>21</v>
      </c>
    </row>
    <row r="8" spans="1:9" ht="16.5" customHeight="1" x14ac:dyDescent="0.2">
      <c r="A8" s="46" t="s">
        <v>20</v>
      </c>
      <c r="B8" s="572">
        <v>50.3</v>
      </c>
      <c r="C8" s="572">
        <v>18.100000000000001</v>
      </c>
      <c r="D8" s="316">
        <v>51</v>
      </c>
      <c r="E8" s="54" t="s">
        <v>19</v>
      </c>
    </row>
    <row r="9" spans="1:9" ht="16.5" customHeight="1" x14ac:dyDescent="0.2">
      <c r="A9" s="46" t="s">
        <v>18</v>
      </c>
      <c r="B9" s="572">
        <v>66.5</v>
      </c>
      <c r="C9" s="572">
        <v>38.1</v>
      </c>
      <c r="D9" s="316">
        <v>67.7</v>
      </c>
      <c r="E9" s="54" t="s">
        <v>17</v>
      </c>
    </row>
    <row r="10" spans="1:9" ht="16.5" customHeight="1" x14ac:dyDescent="0.2">
      <c r="A10" s="53" t="s">
        <v>99</v>
      </c>
      <c r="B10" s="572"/>
      <c r="C10" s="572"/>
      <c r="D10" s="316"/>
      <c r="E10" s="52" t="s">
        <v>98</v>
      </c>
    </row>
    <row r="11" spans="1:9" ht="16.5" customHeight="1" x14ac:dyDescent="0.2">
      <c r="A11" s="46" t="s">
        <v>97</v>
      </c>
      <c r="B11" s="572">
        <v>56.8</v>
      </c>
      <c r="C11" s="572">
        <v>26.5</v>
      </c>
      <c r="D11" s="316">
        <v>57.8</v>
      </c>
      <c r="E11" s="45" t="s">
        <v>96</v>
      </c>
    </row>
    <row r="12" spans="1:9" ht="16.5" customHeight="1" x14ac:dyDescent="0.2">
      <c r="A12" s="46" t="s">
        <v>95</v>
      </c>
      <c r="B12" s="572">
        <v>56</v>
      </c>
      <c r="C12" s="572">
        <v>20.8</v>
      </c>
      <c r="D12" s="316">
        <v>56.6</v>
      </c>
      <c r="E12" s="45" t="s">
        <v>94</v>
      </c>
    </row>
    <row r="13" spans="1:9" ht="16.5" customHeight="1" x14ac:dyDescent="0.2">
      <c r="A13" s="46" t="s">
        <v>93</v>
      </c>
      <c r="B13" s="572">
        <v>59.4</v>
      </c>
      <c r="C13" s="572">
        <v>33.1</v>
      </c>
      <c r="D13" s="316">
        <v>60.7</v>
      </c>
      <c r="E13" s="45" t="s">
        <v>92</v>
      </c>
    </row>
    <row r="14" spans="1:9" ht="16.5" customHeight="1" x14ac:dyDescent="0.2">
      <c r="A14" s="53" t="s">
        <v>318</v>
      </c>
      <c r="B14" s="572"/>
      <c r="C14" s="572"/>
      <c r="D14" s="316"/>
      <c r="E14" s="81" t="s">
        <v>317</v>
      </c>
    </row>
    <row r="15" spans="1:9" ht="16.5" customHeight="1" x14ac:dyDescent="0.2">
      <c r="A15" s="68" t="s">
        <v>316</v>
      </c>
      <c r="B15" s="572">
        <v>53.9</v>
      </c>
      <c r="C15" s="572">
        <v>26.1</v>
      </c>
      <c r="D15" s="316">
        <v>54.8</v>
      </c>
      <c r="E15" s="80" t="s">
        <v>315</v>
      </c>
    </row>
    <row r="16" spans="1:9" ht="16.5" customHeight="1" x14ac:dyDescent="0.2">
      <c r="A16" s="626" t="s">
        <v>314</v>
      </c>
      <c r="B16" s="572">
        <v>60.2</v>
      </c>
      <c r="C16" s="572">
        <v>26.5</v>
      </c>
      <c r="D16" s="316">
        <v>61.1</v>
      </c>
      <c r="E16" s="80" t="s">
        <v>313</v>
      </c>
    </row>
    <row r="17" spans="1:5" ht="16.5" customHeight="1" x14ac:dyDescent="0.2">
      <c r="A17" s="83" t="s">
        <v>52</v>
      </c>
      <c r="B17" s="572"/>
      <c r="C17" s="572"/>
      <c r="D17" s="316"/>
      <c r="E17" s="81" t="s">
        <v>51</v>
      </c>
    </row>
    <row r="18" spans="1:5" ht="16.5" customHeight="1" x14ac:dyDescent="0.2">
      <c r="A18" s="68" t="s">
        <v>428</v>
      </c>
      <c r="B18" s="572">
        <v>63.6</v>
      </c>
      <c r="C18" s="572">
        <v>32.6</v>
      </c>
      <c r="D18" s="316">
        <v>64.5</v>
      </c>
      <c r="E18" s="80" t="s">
        <v>429</v>
      </c>
    </row>
    <row r="19" spans="1:5" ht="16.5" customHeight="1" x14ac:dyDescent="0.2">
      <c r="A19" s="68" t="s">
        <v>430</v>
      </c>
      <c r="B19" s="572">
        <v>57.9</v>
      </c>
      <c r="C19" s="572">
        <v>29.3</v>
      </c>
      <c r="D19" s="316">
        <v>58.7</v>
      </c>
      <c r="E19" s="80" t="s">
        <v>431</v>
      </c>
    </row>
    <row r="20" spans="1:5" ht="16.5" customHeight="1" x14ac:dyDescent="0.2">
      <c r="A20" s="381" t="s">
        <v>644</v>
      </c>
      <c r="B20" s="616">
        <v>54.8</v>
      </c>
      <c r="C20" s="616">
        <v>21.2</v>
      </c>
      <c r="D20" s="617">
        <v>55.8</v>
      </c>
      <c r="E20" s="382" t="s">
        <v>645</v>
      </c>
    </row>
  </sheetData>
  <mergeCells count="5">
    <mergeCell ref="A4:A6"/>
    <mergeCell ref="D4:D5"/>
    <mergeCell ref="E4:E6"/>
    <mergeCell ref="A2:E2"/>
    <mergeCell ref="A1:E1"/>
  </mergeCells>
  <printOptions horizontalCentered="1"/>
  <pageMargins left="0.59055118110236227" right="0.59055118110236227" top="0.78740157480314965" bottom="0.59055118110236227" header="0.39370078740157483" footer="0.39370078740157483"/>
  <pageSetup paperSize="9" firstPageNumber="65" orientation="portrait"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I21"/>
  <sheetViews>
    <sheetView rightToLeft="1" tabSelected="1" view="pageBreakPreview" topLeftCell="A10" zoomScale="140" zoomScaleNormal="100" zoomScaleSheetLayoutView="140" workbookViewId="0">
      <selection activeCell="K18" sqref="K18"/>
    </sheetView>
  </sheetViews>
  <sheetFormatPr defaultRowHeight="15" x14ac:dyDescent="0.25"/>
  <cols>
    <col min="1" max="1" width="14.375" customWidth="1"/>
    <col min="2" max="3" width="14.25" style="61" customWidth="1"/>
    <col min="4" max="4" width="10" style="89" customWidth="1"/>
    <col min="5" max="5" width="13.375" style="61" customWidth="1"/>
    <col min="6" max="6" width="8.75" style="61" customWidth="1"/>
    <col min="7" max="7" width="9.875" style="61" customWidth="1"/>
    <col min="8" max="8" width="16.75" style="61" customWidth="1"/>
    <col min="9" max="9" width="19" customWidth="1"/>
  </cols>
  <sheetData>
    <row r="1" spans="1:9" s="1" customFormat="1" ht="43.5" customHeight="1" x14ac:dyDescent="0.2">
      <c r="A1" s="1025" t="s">
        <v>775</v>
      </c>
      <c r="B1" s="1025"/>
      <c r="C1" s="1025"/>
      <c r="D1" s="1025"/>
      <c r="E1" s="1025"/>
      <c r="F1" s="1025"/>
      <c r="G1" s="1025"/>
      <c r="H1" s="1025"/>
      <c r="I1" s="1025"/>
    </row>
    <row r="2" spans="1:9" s="1" customFormat="1" ht="30.75" customHeight="1" x14ac:dyDescent="0.2">
      <c r="A2" s="848" t="s">
        <v>638</v>
      </c>
      <c r="B2" s="848"/>
      <c r="C2" s="848"/>
      <c r="D2" s="848"/>
      <c r="E2" s="848"/>
      <c r="F2" s="848"/>
      <c r="G2" s="848"/>
      <c r="H2" s="848"/>
      <c r="I2" s="848"/>
    </row>
    <row r="3" spans="1:9" s="1" customFormat="1" ht="6" customHeight="1" x14ac:dyDescent="0.2">
      <c r="B3" s="63"/>
      <c r="C3" s="63"/>
      <c r="D3" s="90"/>
      <c r="E3" s="63"/>
      <c r="F3" s="63"/>
      <c r="G3" s="63"/>
      <c r="H3" s="63"/>
    </row>
    <row r="4" spans="1:9" s="1" customFormat="1" ht="16.5" customHeight="1" x14ac:dyDescent="0.2">
      <c r="A4" s="1227" t="s">
        <v>61</v>
      </c>
      <c r="B4" s="1167" t="s">
        <v>432</v>
      </c>
      <c r="C4" s="1228"/>
      <c r="D4" s="1251" t="s">
        <v>433</v>
      </c>
      <c r="E4" s="1251"/>
      <c r="F4" s="1251"/>
      <c r="G4" s="1252"/>
      <c r="H4" s="1231" t="s">
        <v>508</v>
      </c>
      <c r="I4" s="1253" t="s">
        <v>57</v>
      </c>
    </row>
    <row r="5" spans="1:9" ht="20.25" customHeight="1" x14ac:dyDescent="0.2">
      <c r="A5" s="1027"/>
      <c r="B5" s="406" t="s">
        <v>434</v>
      </c>
      <c r="C5" s="406" t="s">
        <v>435</v>
      </c>
      <c r="D5" s="406" t="s">
        <v>436</v>
      </c>
      <c r="E5" s="406" t="s">
        <v>437</v>
      </c>
      <c r="F5" s="406" t="s">
        <v>438</v>
      </c>
      <c r="G5" s="406" t="s">
        <v>439</v>
      </c>
      <c r="H5" s="835"/>
      <c r="I5" s="1058"/>
    </row>
    <row r="6" spans="1:9" ht="35.25" customHeight="1" x14ac:dyDescent="0.2">
      <c r="A6" s="1028"/>
      <c r="B6" s="209" t="s">
        <v>440</v>
      </c>
      <c r="C6" s="209" t="s">
        <v>441</v>
      </c>
      <c r="D6" s="209" t="s">
        <v>442</v>
      </c>
      <c r="E6" s="209" t="s">
        <v>443</v>
      </c>
      <c r="F6" s="209" t="s">
        <v>444</v>
      </c>
      <c r="G6" s="209" t="s">
        <v>445</v>
      </c>
      <c r="H6" s="210" t="s">
        <v>509</v>
      </c>
      <c r="I6" s="1059"/>
    </row>
    <row r="7" spans="1:9" ht="16.5" customHeight="1" x14ac:dyDescent="0.2">
      <c r="A7" s="205" t="s">
        <v>22</v>
      </c>
      <c r="B7" s="577">
        <v>39.700000000000003</v>
      </c>
      <c r="C7" s="577">
        <v>25.8</v>
      </c>
      <c r="D7" s="577">
        <v>10.1</v>
      </c>
      <c r="E7" s="577">
        <v>11.5</v>
      </c>
      <c r="F7" s="577">
        <v>16.2</v>
      </c>
      <c r="G7" s="577">
        <v>9</v>
      </c>
      <c r="H7" s="577">
        <v>57.9</v>
      </c>
      <c r="I7" s="206" t="s">
        <v>21</v>
      </c>
    </row>
    <row r="8" spans="1:9" ht="16.5" customHeight="1" x14ac:dyDescent="0.2">
      <c r="A8" s="98" t="s">
        <v>20</v>
      </c>
      <c r="B8" s="578">
        <v>34</v>
      </c>
      <c r="C8" s="578">
        <v>24</v>
      </c>
      <c r="D8" s="578">
        <v>9.3000000000000007</v>
      </c>
      <c r="E8" s="578">
        <v>11.3</v>
      </c>
      <c r="F8" s="578">
        <v>12.5</v>
      </c>
      <c r="G8" s="578">
        <v>9</v>
      </c>
      <c r="H8" s="577">
        <v>51</v>
      </c>
      <c r="I8" s="93" t="s">
        <v>19</v>
      </c>
    </row>
    <row r="9" spans="1:9" ht="16.5" customHeight="1" x14ac:dyDescent="0.2">
      <c r="A9" s="98" t="s">
        <v>18</v>
      </c>
      <c r="B9" s="578">
        <v>47.9</v>
      </c>
      <c r="C9" s="578">
        <v>28.2</v>
      </c>
      <c r="D9" s="578">
        <v>11.3</v>
      </c>
      <c r="E9" s="578">
        <v>11.7</v>
      </c>
      <c r="F9" s="578">
        <v>21.4</v>
      </c>
      <c r="G9" s="578">
        <v>8.8000000000000007</v>
      </c>
      <c r="H9" s="577">
        <v>67.7</v>
      </c>
      <c r="I9" s="93" t="s">
        <v>17</v>
      </c>
    </row>
    <row r="10" spans="1:9" ht="16.5" customHeight="1" x14ac:dyDescent="0.2">
      <c r="A10" s="104" t="s">
        <v>99</v>
      </c>
      <c r="B10" s="578"/>
      <c r="C10" s="578"/>
      <c r="D10" s="578"/>
      <c r="E10" s="578"/>
      <c r="F10" s="578"/>
      <c r="G10" s="578"/>
      <c r="H10" s="577"/>
      <c r="I10" s="103" t="s">
        <v>98</v>
      </c>
    </row>
    <row r="11" spans="1:9" ht="16.5" customHeight="1" x14ac:dyDescent="0.2">
      <c r="A11" s="98" t="s">
        <v>97</v>
      </c>
      <c r="B11" s="578">
        <v>39.9</v>
      </c>
      <c r="C11" s="578">
        <v>24.8</v>
      </c>
      <c r="D11" s="578">
        <v>10.199999999999999</v>
      </c>
      <c r="E11" s="578">
        <v>11.9</v>
      </c>
      <c r="F11" s="578">
        <v>15.9</v>
      </c>
      <c r="G11" s="578">
        <v>8.4</v>
      </c>
      <c r="H11" s="577">
        <v>57.8</v>
      </c>
      <c r="I11" s="101" t="s">
        <v>96</v>
      </c>
    </row>
    <row r="12" spans="1:9" ht="16.5" customHeight="1" x14ac:dyDescent="0.2">
      <c r="A12" s="98" t="s">
        <v>95</v>
      </c>
      <c r="B12" s="578">
        <v>37.299999999999997</v>
      </c>
      <c r="C12" s="578">
        <v>27.7</v>
      </c>
      <c r="D12" s="578">
        <v>12.2</v>
      </c>
      <c r="E12" s="578">
        <v>11.5</v>
      </c>
      <c r="F12" s="578">
        <v>16.399999999999999</v>
      </c>
      <c r="G12" s="578">
        <v>11.4</v>
      </c>
      <c r="H12" s="577">
        <v>56.6</v>
      </c>
      <c r="I12" s="101" t="s">
        <v>94</v>
      </c>
    </row>
    <row r="13" spans="1:9" ht="16.5" customHeight="1" x14ac:dyDescent="0.2">
      <c r="A13" s="98" t="s">
        <v>93</v>
      </c>
      <c r="B13" s="578">
        <v>42.1</v>
      </c>
      <c r="C13" s="578">
        <v>31.3</v>
      </c>
      <c r="D13" s="578">
        <v>6.8</v>
      </c>
      <c r="E13" s="578">
        <v>7.8</v>
      </c>
      <c r="F13" s="578">
        <v>18</v>
      </c>
      <c r="G13" s="578">
        <v>10.3</v>
      </c>
      <c r="H13" s="577">
        <v>60.7</v>
      </c>
      <c r="I13" s="101" t="s">
        <v>92</v>
      </c>
    </row>
    <row r="14" spans="1:9" ht="16.5" customHeight="1" x14ac:dyDescent="0.2">
      <c r="A14" s="104" t="s">
        <v>318</v>
      </c>
      <c r="B14" s="578"/>
      <c r="C14" s="578"/>
      <c r="D14" s="578"/>
      <c r="E14" s="578"/>
      <c r="F14" s="578"/>
      <c r="G14" s="578"/>
      <c r="H14" s="577"/>
      <c r="I14" s="173" t="s">
        <v>317</v>
      </c>
    </row>
    <row r="15" spans="1:9" ht="16.5" customHeight="1" x14ac:dyDescent="0.2">
      <c r="A15" s="92" t="s">
        <v>316</v>
      </c>
      <c r="B15" s="578">
        <v>37.9</v>
      </c>
      <c r="C15" s="578">
        <v>19.399999999999999</v>
      </c>
      <c r="D15" s="578">
        <v>10.3</v>
      </c>
      <c r="E15" s="578">
        <v>9.3000000000000007</v>
      </c>
      <c r="F15" s="578">
        <v>20</v>
      </c>
      <c r="G15" s="578">
        <v>6.6</v>
      </c>
      <c r="H15" s="577">
        <v>54.8</v>
      </c>
      <c r="I15" s="91" t="s">
        <v>315</v>
      </c>
    </row>
    <row r="16" spans="1:9" ht="16.5" customHeight="1" x14ac:dyDescent="0.2">
      <c r="A16" s="625" t="s">
        <v>314</v>
      </c>
      <c r="B16" s="578">
        <v>41.6</v>
      </c>
      <c r="C16" s="578">
        <v>32.4</v>
      </c>
      <c r="D16" s="578">
        <v>10</v>
      </c>
      <c r="E16" s="578">
        <v>13.7</v>
      </c>
      <c r="F16" s="578">
        <v>12.2</v>
      </c>
      <c r="G16" s="578">
        <v>11.5</v>
      </c>
      <c r="H16" s="577">
        <v>61.1</v>
      </c>
      <c r="I16" s="91" t="s">
        <v>313</v>
      </c>
    </row>
    <row r="17" spans="1:9" ht="16.5" customHeight="1" x14ac:dyDescent="0.2">
      <c r="A17" s="96" t="s">
        <v>52</v>
      </c>
      <c r="B17" s="578"/>
      <c r="C17" s="578"/>
      <c r="D17" s="578"/>
      <c r="E17" s="578"/>
      <c r="F17" s="578"/>
      <c r="G17" s="578"/>
      <c r="H17" s="577"/>
      <c r="I17" s="173" t="s">
        <v>51</v>
      </c>
    </row>
    <row r="18" spans="1:9" ht="16.5" customHeight="1" x14ac:dyDescent="0.2">
      <c r="A18" s="92" t="s">
        <v>428</v>
      </c>
      <c r="B18" s="578">
        <v>49.8</v>
      </c>
      <c r="C18" s="578">
        <v>36.799999999999997</v>
      </c>
      <c r="D18" s="578">
        <v>12.8</v>
      </c>
      <c r="E18" s="578">
        <v>12.8</v>
      </c>
      <c r="F18" s="578">
        <v>21.7</v>
      </c>
      <c r="G18" s="578">
        <v>6.7</v>
      </c>
      <c r="H18" s="577">
        <v>64.5</v>
      </c>
      <c r="I18" s="91" t="s">
        <v>429</v>
      </c>
    </row>
    <row r="19" spans="1:9" ht="16.5" customHeight="1" x14ac:dyDescent="0.2">
      <c r="A19" s="92" t="s">
        <v>430</v>
      </c>
      <c r="B19" s="578">
        <v>40.5</v>
      </c>
      <c r="C19" s="578">
        <v>26.7</v>
      </c>
      <c r="D19" s="578">
        <v>11.3</v>
      </c>
      <c r="E19" s="578">
        <v>12.5</v>
      </c>
      <c r="F19" s="578">
        <v>18.2</v>
      </c>
      <c r="G19" s="578">
        <v>10.1</v>
      </c>
      <c r="H19" s="577">
        <v>58.7</v>
      </c>
      <c r="I19" s="91" t="s">
        <v>431</v>
      </c>
    </row>
    <row r="20" spans="1:9" ht="16.5" customHeight="1" x14ac:dyDescent="0.2">
      <c r="A20" s="381" t="s">
        <v>644</v>
      </c>
      <c r="B20" s="618">
        <v>37.200000000000003</v>
      </c>
      <c r="C20" s="618">
        <v>22.9</v>
      </c>
      <c r="D20" s="618">
        <v>8.1</v>
      </c>
      <c r="E20" s="618">
        <v>9.9</v>
      </c>
      <c r="F20" s="618">
        <v>12.6</v>
      </c>
      <c r="G20" s="618">
        <v>7.7</v>
      </c>
      <c r="H20" s="617">
        <v>55.8</v>
      </c>
      <c r="I20" s="382" t="s">
        <v>645</v>
      </c>
    </row>
    <row r="21" spans="1:9" x14ac:dyDescent="0.25">
      <c r="E21" s="207"/>
      <c r="F21" s="207"/>
      <c r="G21" s="207"/>
    </row>
  </sheetData>
  <mergeCells count="7">
    <mergeCell ref="A1:I1"/>
    <mergeCell ref="A2:I2"/>
    <mergeCell ref="A4:A6"/>
    <mergeCell ref="B4:C4"/>
    <mergeCell ref="D4:G4"/>
    <mergeCell ref="H4:H5"/>
    <mergeCell ref="I4:I6"/>
  </mergeCells>
  <printOptions horizontalCentered="1"/>
  <pageMargins left="0.59055118110236227" right="0.59055118110236227" top="0.78740157480314965" bottom="0.59055118110236227" header="0.39370078740157483" footer="0.39370078740157483"/>
  <pageSetup paperSize="9"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I21"/>
  <sheetViews>
    <sheetView rightToLeft="1" tabSelected="1" view="pageBreakPreview" topLeftCell="A16" zoomScale="130" zoomScaleNormal="100" zoomScaleSheetLayoutView="130" workbookViewId="0">
      <selection activeCell="K18" sqref="K18"/>
    </sheetView>
  </sheetViews>
  <sheetFormatPr defaultRowHeight="15" x14ac:dyDescent="0.25"/>
  <cols>
    <col min="1" max="1" width="19.375" customWidth="1"/>
    <col min="2" max="2" width="8.375" style="61" customWidth="1"/>
    <col min="3" max="3" width="7.75" style="61" customWidth="1"/>
    <col min="4" max="4" width="9.375" style="89" customWidth="1"/>
    <col min="5" max="5" width="9.625" style="61" customWidth="1"/>
    <col min="6" max="6" width="9.375" style="61" customWidth="1"/>
    <col min="7" max="7" width="9" style="61" customWidth="1"/>
    <col min="8" max="8" width="21.5" style="61" customWidth="1"/>
    <col min="9" max="9" width="23.375" customWidth="1"/>
  </cols>
  <sheetData>
    <row r="1" spans="1:9" s="1" customFormat="1" ht="44.25" customHeight="1" x14ac:dyDescent="0.2">
      <c r="A1" s="1025" t="s">
        <v>563</v>
      </c>
      <c r="B1" s="1025"/>
      <c r="C1" s="1025"/>
      <c r="D1" s="1025"/>
      <c r="E1" s="1025"/>
      <c r="F1" s="1025"/>
      <c r="G1" s="1025"/>
      <c r="H1" s="1025"/>
      <c r="I1" s="1025"/>
    </row>
    <row r="2" spans="1:9" s="1" customFormat="1" ht="30" customHeight="1" x14ac:dyDescent="0.2">
      <c r="A2" s="848" t="s">
        <v>564</v>
      </c>
      <c r="B2" s="848"/>
      <c r="C2" s="848"/>
      <c r="D2" s="848"/>
      <c r="E2" s="848"/>
      <c r="F2" s="848"/>
      <c r="G2" s="848"/>
      <c r="H2" s="848"/>
      <c r="I2" s="848"/>
    </row>
    <row r="3" spans="1:9" s="1" customFormat="1" ht="6" customHeight="1" x14ac:dyDescent="0.2">
      <c r="B3" s="63"/>
      <c r="C3" s="63"/>
      <c r="D3" s="90"/>
      <c r="E3" s="63"/>
      <c r="F3" s="63"/>
      <c r="G3" s="63"/>
      <c r="H3" s="63"/>
    </row>
    <row r="4" spans="1:9" s="1" customFormat="1" ht="16.5" customHeight="1" x14ac:dyDescent="0.2">
      <c r="A4" s="1227" t="s">
        <v>61</v>
      </c>
      <c r="B4" s="1167" t="s">
        <v>432</v>
      </c>
      <c r="C4" s="1228"/>
      <c r="D4" s="1251" t="s">
        <v>433</v>
      </c>
      <c r="E4" s="1251"/>
      <c r="F4" s="1251"/>
      <c r="G4" s="1252"/>
      <c r="H4" s="1231" t="s">
        <v>510</v>
      </c>
      <c r="I4" s="1253" t="s">
        <v>57</v>
      </c>
    </row>
    <row r="5" spans="1:9" ht="21" customHeight="1" x14ac:dyDescent="0.2">
      <c r="A5" s="1027"/>
      <c r="B5" s="208" t="s">
        <v>434</v>
      </c>
      <c r="C5" s="208" t="s">
        <v>435</v>
      </c>
      <c r="D5" s="208" t="s">
        <v>436</v>
      </c>
      <c r="E5" s="208" t="s">
        <v>437</v>
      </c>
      <c r="F5" s="208" t="s">
        <v>438</v>
      </c>
      <c r="G5" s="208" t="s">
        <v>439</v>
      </c>
      <c r="H5" s="835"/>
      <c r="I5" s="1058"/>
    </row>
    <row r="6" spans="1:9" ht="37.5" customHeight="1" x14ac:dyDescent="0.2">
      <c r="A6" s="1028"/>
      <c r="B6" s="209" t="s">
        <v>440</v>
      </c>
      <c r="C6" s="209" t="s">
        <v>441</v>
      </c>
      <c r="D6" s="209" t="s">
        <v>442</v>
      </c>
      <c r="E6" s="209" t="s">
        <v>443</v>
      </c>
      <c r="F6" s="209" t="s">
        <v>444</v>
      </c>
      <c r="G6" s="209" t="s">
        <v>445</v>
      </c>
      <c r="H6" s="210" t="s">
        <v>447</v>
      </c>
      <c r="I6" s="1059"/>
    </row>
    <row r="7" spans="1:9" ht="16.5" customHeight="1" x14ac:dyDescent="0.2">
      <c r="A7" s="205" t="s">
        <v>22</v>
      </c>
      <c r="B7" s="212">
        <v>39.1</v>
      </c>
      <c r="C7" s="212">
        <v>25.3</v>
      </c>
      <c r="D7" s="212">
        <v>9.9</v>
      </c>
      <c r="E7" s="212">
        <v>11.1</v>
      </c>
      <c r="F7" s="212">
        <v>15.7</v>
      </c>
      <c r="G7" s="212">
        <v>8.6999999999999993</v>
      </c>
      <c r="H7" s="212">
        <v>57</v>
      </c>
      <c r="I7" s="206" t="s">
        <v>21</v>
      </c>
    </row>
    <row r="8" spans="1:9" ht="16.5" customHeight="1" x14ac:dyDescent="0.2">
      <c r="A8" s="98" t="s">
        <v>20</v>
      </c>
      <c r="B8" s="211">
        <v>33.700000000000003</v>
      </c>
      <c r="C8" s="211">
        <v>24</v>
      </c>
      <c r="D8" s="211">
        <v>9.1999999999999993</v>
      </c>
      <c r="E8" s="211">
        <v>10.9</v>
      </c>
      <c r="F8" s="211">
        <v>12.1</v>
      </c>
      <c r="G8" s="211">
        <v>8.8000000000000007</v>
      </c>
      <c r="H8" s="212">
        <v>50.3</v>
      </c>
      <c r="I8" s="93" t="s">
        <v>19</v>
      </c>
    </row>
    <row r="9" spans="1:9" ht="16.5" customHeight="1" x14ac:dyDescent="0.2">
      <c r="A9" s="98" t="s">
        <v>18</v>
      </c>
      <c r="B9" s="211">
        <v>46.7</v>
      </c>
      <c r="C9" s="211">
        <v>27.2</v>
      </c>
      <c r="D9" s="211">
        <v>10.9</v>
      </c>
      <c r="E9" s="211">
        <v>11.4</v>
      </c>
      <c r="F9" s="211">
        <v>20.9</v>
      </c>
      <c r="G9" s="211">
        <v>8.6</v>
      </c>
      <c r="H9" s="212">
        <v>66.5</v>
      </c>
      <c r="I9" s="93" t="s">
        <v>17</v>
      </c>
    </row>
    <row r="10" spans="1:9" ht="16.5" customHeight="1" x14ac:dyDescent="0.2">
      <c r="A10" s="104" t="s">
        <v>99</v>
      </c>
      <c r="B10" s="211"/>
      <c r="C10" s="211"/>
      <c r="D10" s="211"/>
      <c r="E10" s="211"/>
      <c r="F10" s="211"/>
      <c r="G10" s="211"/>
      <c r="H10" s="212"/>
      <c r="I10" s="103" t="s">
        <v>98</v>
      </c>
    </row>
    <row r="11" spans="1:9" ht="16.5" customHeight="1" x14ac:dyDescent="0.2">
      <c r="A11" s="98" t="s">
        <v>97</v>
      </c>
      <c r="B11" s="211">
        <v>39.299999999999997</v>
      </c>
      <c r="C11" s="211">
        <v>24.3</v>
      </c>
      <c r="D11" s="211">
        <v>9.9</v>
      </c>
      <c r="E11" s="211">
        <v>11.6</v>
      </c>
      <c r="F11" s="211">
        <v>15.5</v>
      </c>
      <c r="G11" s="211">
        <v>8.1</v>
      </c>
      <c r="H11" s="212">
        <v>56.8</v>
      </c>
      <c r="I11" s="101" t="s">
        <v>96</v>
      </c>
    </row>
    <row r="12" spans="1:9" ht="16.5" customHeight="1" x14ac:dyDescent="0.2">
      <c r="A12" s="98" t="s">
        <v>95</v>
      </c>
      <c r="B12" s="211">
        <v>36.700000000000003</v>
      </c>
      <c r="C12" s="211">
        <v>27.6</v>
      </c>
      <c r="D12" s="211">
        <v>12.2</v>
      </c>
      <c r="E12" s="211">
        <v>10.9</v>
      </c>
      <c r="F12" s="211">
        <v>16</v>
      </c>
      <c r="G12" s="211">
        <v>11.1</v>
      </c>
      <c r="H12" s="212">
        <v>56</v>
      </c>
      <c r="I12" s="101" t="s">
        <v>94</v>
      </c>
    </row>
    <row r="13" spans="1:9" ht="16.5" customHeight="1" x14ac:dyDescent="0.2">
      <c r="A13" s="98" t="s">
        <v>93</v>
      </c>
      <c r="B13" s="211">
        <v>40.1</v>
      </c>
      <c r="C13" s="211">
        <v>30.5</v>
      </c>
      <c r="D13" s="211">
        <v>6.7</v>
      </c>
      <c r="E13" s="211">
        <v>7</v>
      </c>
      <c r="F13" s="211">
        <v>17.600000000000001</v>
      </c>
      <c r="G13" s="211">
        <v>10.3</v>
      </c>
      <c r="H13" s="212">
        <v>59.4</v>
      </c>
      <c r="I13" s="101" t="s">
        <v>92</v>
      </c>
    </row>
    <row r="14" spans="1:9" ht="16.5" customHeight="1" x14ac:dyDescent="0.2">
      <c r="A14" s="104" t="s">
        <v>318</v>
      </c>
      <c r="B14" s="211"/>
      <c r="C14" s="211"/>
      <c r="D14" s="211"/>
      <c r="E14" s="211"/>
      <c r="F14" s="211"/>
      <c r="G14" s="211"/>
      <c r="H14" s="212"/>
      <c r="I14" s="173" t="s">
        <v>317</v>
      </c>
    </row>
    <row r="15" spans="1:9" ht="16.5" customHeight="1" x14ac:dyDescent="0.2">
      <c r="A15" s="92" t="s">
        <v>316</v>
      </c>
      <c r="B15" s="211">
        <v>37.4</v>
      </c>
      <c r="C15" s="211">
        <v>19.100000000000001</v>
      </c>
      <c r="D15" s="211">
        <v>10.1</v>
      </c>
      <c r="E15" s="211">
        <v>9.1</v>
      </c>
      <c r="F15" s="211">
        <v>19.5</v>
      </c>
      <c r="G15" s="211">
        <v>6.5</v>
      </c>
      <c r="H15" s="212">
        <v>53.9</v>
      </c>
      <c r="I15" s="91" t="s">
        <v>315</v>
      </c>
    </row>
    <row r="16" spans="1:9" ht="16.5" customHeight="1" x14ac:dyDescent="0.2">
      <c r="A16" s="625" t="s">
        <v>314</v>
      </c>
      <c r="B16" s="211">
        <v>40.799999999999997</v>
      </c>
      <c r="C16" s="211">
        <v>31.9</v>
      </c>
      <c r="D16" s="211">
        <v>9.6999999999999993</v>
      </c>
      <c r="E16" s="211">
        <v>13.2</v>
      </c>
      <c r="F16" s="211">
        <v>11.7</v>
      </c>
      <c r="G16" s="211">
        <v>11.1</v>
      </c>
      <c r="H16" s="212">
        <v>60.2</v>
      </c>
      <c r="I16" s="91" t="s">
        <v>313</v>
      </c>
    </row>
    <row r="17" spans="1:9" ht="16.5" customHeight="1" x14ac:dyDescent="0.2">
      <c r="A17" s="96" t="s">
        <v>52</v>
      </c>
      <c r="B17" s="211"/>
      <c r="C17" s="211"/>
      <c r="D17" s="211"/>
      <c r="E17" s="211"/>
      <c r="F17" s="211"/>
      <c r="G17" s="211"/>
      <c r="H17" s="212"/>
      <c r="I17" s="173" t="s">
        <v>51</v>
      </c>
    </row>
    <row r="18" spans="1:9" ht="16.5" customHeight="1" x14ac:dyDescent="0.2">
      <c r="A18" s="92" t="s">
        <v>428</v>
      </c>
      <c r="B18" s="211">
        <v>47.7</v>
      </c>
      <c r="C18" s="211">
        <v>35.799999999999997</v>
      </c>
      <c r="D18" s="211">
        <v>12.8</v>
      </c>
      <c r="E18" s="211">
        <v>12.5</v>
      </c>
      <c r="F18" s="211">
        <v>21.1</v>
      </c>
      <c r="G18" s="211">
        <v>6.7</v>
      </c>
      <c r="H18" s="212">
        <v>63.6</v>
      </c>
      <c r="I18" s="91" t="s">
        <v>429</v>
      </c>
    </row>
    <row r="19" spans="1:9" ht="16.5" customHeight="1" x14ac:dyDescent="0.2">
      <c r="A19" s="92" t="s">
        <v>430</v>
      </c>
      <c r="B19" s="211">
        <v>39.9</v>
      </c>
      <c r="C19" s="211">
        <v>26.3</v>
      </c>
      <c r="D19" s="211">
        <v>11.2</v>
      </c>
      <c r="E19" s="211">
        <v>12.3</v>
      </c>
      <c r="F19" s="211">
        <v>17.600000000000001</v>
      </c>
      <c r="G19" s="211">
        <v>10</v>
      </c>
      <c r="H19" s="212">
        <v>57.9</v>
      </c>
      <c r="I19" s="91" t="s">
        <v>431</v>
      </c>
    </row>
    <row r="20" spans="1:9" ht="16.5" customHeight="1" x14ac:dyDescent="0.2">
      <c r="A20" s="381" t="s">
        <v>644</v>
      </c>
      <c r="B20" s="612">
        <v>36.6</v>
      </c>
      <c r="C20" s="612">
        <v>22.5</v>
      </c>
      <c r="D20" s="612">
        <v>7.8</v>
      </c>
      <c r="E20" s="612">
        <v>9.4</v>
      </c>
      <c r="F20" s="612">
        <v>12.3</v>
      </c>
      <c r="G20" s="612">
        <v>7.3</v>
      </c>
      <c r="H20" s="613">
        <v>54.8</v>
      </c>
      <c r="I20" s="382" t="s">
        <v>645</v>
      </c>
    </row>
    <row r="21" spans="1:9" x14ac:dyDescent="0.25">
      <c r="E21" s="207"/>
      <c r="F21" s="207"/>
      <c r="G21" s="207"/>
    </row>
  </sheetData>
  <mergeCells count="7">
    <mergeCell ref="A1:I1"/>
    <mergeCell ref="A2:I2"/>
    <mergeCell ref="A4:A6"/>
    <mergeCell ref="B4:C4"/>
    <mergeCell ref="D4:G4"/>
    <mergeCell ref="H4:H5"/>
    <mergeCell ref="I4:I6"/>
  </mergeCells>
  <printOptions horizontalCentered="1"/>
  <pageMargins left="0.59055118110236227" right="0.59055118110236227" top="0.78740157480314965" bottom="0.59055118110236227" header="0.39370078740157483" footer="0.39370078740157483"/>
  <pageSetup paperSize="9"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I22"/>
  <sheetViews>
    <sheetView rightToLeft="1" tabSelected="1" view="pageBreakPreview" topLeftCell="A10" zoomScale="130" zoomScaleNormal="100" zoomScaleSheetLayoutView="130" workbookViewId="0">
      <selection activeCell="K18" sqref="K18"/>
    </sheetView>
  </sheetViews>
  <sheetFormatPr defaultRowHeight="15" x14ac:dyDescent="0.25"/>
  <cols>
    <col min="1" max="1" width="15.625" customWidth="1"/>
    <col min="2" max="3" width="10.5" style="61" customWidth="1"/>
    <col min="4" max="4" width="10.375" style="89" customWidth="1"/>
    <col min="5" max="5" width="10.25" style="61" customWidth="1"/>
    <col min="6" max="6" width="9.625" style="61" customWidth="1"/>
    <col min="7" max="7" width="11.125" style="61" customWidth="1"/>
    <col min="8" max="8" width="21" style="61" customWidth="1"/>
    <col min="9" max="9" width="19.75" customWidth="1"/>
  </cols>
  <sheetData>
    <row r="1" spans="1:9" s="1" customFormat="1" ht="42.75" customHeight="1" x14ac:dyDescent="0.2">
      <c r="A1" s="847" t="s">
        <v>562</v>
      </c>
      <c r="B1" s="847"/>
      <c r="C1" s="847"/>
      <c r="D1" s="847"/>
      <c r="E1" s="847"/>
      <c r="F1" s="847"/>
      <c r="G1" s="847"/>
      <c r="H1" s="847"/>
      <c r="I1" s="847"/>
    </row>
    <row r="2" spans="1:9" s="1" customFormat="1" ht="30.75" customHeight="1" x14ac:dyDescent="0.2">
      <c r="A2" s="848" t="s">
        <v>561</v>
      </c>
      <c r="B2" s="848"/>
      <c r="C2" s="848"/>
      <c r="D2" s="848"/>
      <c r="E2" s="848"/>
      <c r="F2" s="848"/>
      <c r="G2" s="848"/>
      <c r="H2" s="848"/>
      <c r="I2" s="848"/>
    </row>
    <row r="3" spans="1:9" s="1" customFormat="1" ht="6" customHeight="1" x14ac:dyDescent="0.2">
      <c r="B3" s="63"/>
      <c r="C3" s="63"/>
      <c r="D3" s="90"/>
      <c r="E3" s="63"/>
      <c r="F3" s="63"/>
      <c r="G3" s="63"/>
      <c r="H3" s="63"/>
    </row>
    <row r="4" spans="1:9" s="1" customFormat="1" ht="16.5" customHeight="1" x14ac:dyDescent="0.2">
      <c r="A4" s="1227" t="s">
        <v>61</v>
      </c>
      <c r="B4" s="1167" t="s">
        <v>432</v>
      </c>
      <c r="C4" s="1228"/>
      <c r="D4" s="1251" t="s">
        <v>433</v>
      </c>
      <c r="E4" s="1251"/>
      <c r="F4" s="1251"/>
      <c r="G4" s="1252"/>
      <c r="H4" s="1231" t="s">
        <v>511</v>
      </c>
      <c r="I4" s="1253" t="s">
        <v>57</v>
      </c>
    </row>
    <row r="5" spans="1:9" ht="19.5" customHeight="1" x14ac:dyDescent="0.2">
      <c r="A5" s="1027"/>
      <c r="B5" s="208" t="s">
        <v>434</v>
      </c>
      <c r="C5" s="208" t="s">
        <v>435</v>
      </c>
      <c r="D5" s="208" t="s">
        <v>436</v>
      </c>
      <c r="E5" s="208" t="s">
        <v>437</v>
      </c>
      <c r="F5" s="208" t="s">
        <v>438</v>
      </c>
      <c r="G5" s="208" t="s">
        <v>439</v>
      </c>
      <c r="H5" s="835"/>
      <c r="I5" s="1058"/>
    </row>
    <row r="6" spans="1:9" ht="37.5" customHeight="1" x14ac:dyDescent="0.2">
      <c r="A6" s="1028"/>
      <c r="B6" s="209" t="s">
        <v>440</v>
      </c>
      <c r="C6" s="209" t="s">
        <v>441</v>
      </c>
      <c r="D6" s="209" t="s">
        <v>442</v>
      </c>
      <c r="E6" s="209" t="s">
        <v>443</v>
      </c>
      <c r="F6" s="209" t="s">
        <v>444</v>
      </c>
      <c r="G6" s="209" t="s">
        <v>445</v>
      </c>
      <c r="H6" s="210" t="s">
        <v>448</v>
      </c>
      <c r="I6" s="1059"/>
    </row>
    <row r="7" spans="1:9" ht="16.5" customHeight="1" x14ac:dyDescent="0.2">
      <c r="A7" s="205" t="s">
        <v>22</v>
      </c>
      <c r="B7" s="577">
        <v>18.600000000000001</v>
      </c>
      <c r="C7" s="577">
        <v>9.4</v>
      </c>
      <c r="D7" s="577">
        <v>2.4</v>
      </c>
      <c r="E7" s="577">
        <v>2.2000000000000002</v>
      </c>
      <c r="F7" s="577">
        <v>4.7</v>
      </c>
      <c r="G7" s="577">
        <v>1.4</v>
      </c>
      <c r="H7" s="577">
        <v>26.3</v>
      </c>
      <c r="I7" s="206" t="s">
        <v>21</v>
      </c>
    </row>
    <row r="8" spans="1:9" ht="16.5" customHeight="1" x14ac:dyDescent="0.2">
      <c r="A8" s="98" t="s">
        <v>20</v>
      </c>
      <c r="B8" s="578">
        <v>12.2</v>
      </c>
      <c r="C8" s="578">
        <v>6.3</v>
      </c>
      <c r="D8" s="578">
        <v>1.3</v>
      </c>
      <c r="E8" s="578">
        <v>1.7</v>
      </c>
      <c r="F8" s="578">
        <v>1.9</v>
      </c>
      <c r="G8" s="578">
        <v>0.8</v>
      </c>
      <c r="H8" s="577">
        <v>18.100000000000001</v>
      </c>
      <c r="I8" s="93" t="s">
        <v>19</v>
      </c>
    </row>
    <row r="9" spans="1:9" ht="16.5" customHeight="1" x14ac:dyDescent="0.2">
      <c r="A9" s="98" t="s">
        <v>18</v>
      </c>
      <c r="B9" s="578">
        <v>27.8</v>
      </c>
      <c r="C9" s="578">
        <v>13.9</v>
      </c>
      <c r="D9" s="578">
        <v>4.0999999999999996</v>
      </c>
      <c r="E9" s="578">
        <v>2.9</v>
      </c>
      <c r="F9" s="578">
        <v>8.6999999999999993</v>
      </c>
      <c r="G9" s="578">
        <v>2.2999999999999998</v>
      </c>
      <c r="H9" s="577">
        <v>38.1</v>
      </c>
      <c r="I9" s="93" t="s">
        <v>17</v>
      </c>
    </row>
    <row r="10" spans="1:9" ht="16.5" customHeight="1" x14ac:dyDescent="0.2">
      <c r="A10" s="104" t="s">
        <v>99</v>
      </c>
      <c r="B10" s="578"/>
      <c r="C10" s="578"/>
      <c r="D10" s="578"/>
      <c r="E10" s="578"/>
      <c r="F10" s="578"/>
      <c r="G10" s="578"/>
      <c r="H10" s="577"/>
      <c r="I10" s="103" t="s">
        <v>98</v>
      </c>
    </row>
    <row r="11" spans="1:9" ht="16.5" customHeight="1" x14ac:dyDescent="0.2">
      <c r="A11" s="98" t="s">
        <v>97</v>
      </c>
      <c r="B11" s="578">
        <v>18.899999999999999</v>
      </c>
      <c r="C11" s="578">
        <v>9.1</v>
      </c>
      <c r="D11" s="578">
        <v>2.7</v>
      </c>
      <c r="E11" s="578">
        <v>2.1</v>
      </c>
      <c r="F11" s="578">
        <v>4.8</v>
      </c>
      <c r="G11" s="578">
        <v>1.4</v>
      </c>
      <c r="H11" s="577">
        <v>26.5</v>
      </c>
      <c r="I11" s="101" t="s">
        <v>96</v>
      </c>
    </row>
    <row r="12" spans="1:9" ht="16.5" customHeight="1" x14ac:dyDescent="0.2">
      <c r="A12" s="98" t="s">
        <v>95</v>
      </c>
      <c r="B12" s="578">
        <v>14.3</v>
      </c>
      <c r="C12" s="578">
        <v>7.6</v>
      </c>
      <c r="D12" s="578">
        <v>1.1000000000000001</v>
      </c>
      <c r="E12" s="578">
        <v>2.7</v>
      </c>
      <c r="F12" s="578">
        <v>3</v>
      </c>
      <c r="G12" s="578">
        <v>1.4</v>
      </c>
      <c r="H12" s="577">
        <v>20.8</v>
      </c>
      <c r="I12" s="101" t="s">
        <v>94</v>
      </c>
    </row>
    <row r="13" spans="1:9" ht="16.5" customHeight="1" x14ac:dyDescent="0.2">
      <c r="A13" s="98" t="s">
        <v>93</v>
      </c>
      <c r="B13" s="578">
        <v>22.5</v>
      </c>
      <c r="C13" s="578">
        <v>15</v>
      </c>
      <c r="D13" s="578">
        <v>2.1</v>
      </c>
      <c r="E13" s="578">
        <v>2.2000000000000002</v>
      </c>
      <c r="F13" s="578">
        <v>6.4</v>
      </c>
      <c r="G13" s="578">
        <v>1.8</v>
      </c>
      <c r="H13" s="577">
        <v>33.1</v>
      </c>
      <c r="I13" s="101" t="s">
        <v>92</v>
      </c>
    </row>
    <row r="14" spans="1:9" ht="16.5" customHeight="1" x14ac:dyDescent="0.2">
      <c r="A14" s="104" t="s">
        <v>318</v>
      </c>
      <c r="B14" s="578"/>
      <c r="C14" s="578"/>
      <c r="D14" s="578"/>
      <c r="E14" s="578"/>
      <c r="F14" s="578"/>
      <c r="G14" s="578"/>
      <c r="H14" s="577"/>
      <c r="I14" s="173" t="s">
        <v>317</v>
      </c>
    </row>
    <row r="15" spans="1:9" ht="16.5" customHeight="1" x14ac:dyDescent="0.2">
      <c r="A15" s="92" t="s">
        <v>316</v>
      </c>
      <c r="B15" s="578">
        <v>19.899999999999999</v>
      </c>
      <c r="C15" s="578">
        <v>7.1</v>
      </c>
      <c r="D15" s="578">
        <v>2.6</v>
      </c>
      <c r="E15" s="578">
        <v>1.8</v>
      </c>
      <c r="F15" s="578">
        <v>6.7</v>
      </c>
      <c r="G15" s="578">
        <v>0.9</v>
      </c>
      <c r="H15" s="577">
        <v>26.1</v>
      </c>
      <c r="I15" s="91" t="s">
        <v>315</v>
      </c>
    </row>
    <row r="16" spans="1:9" ht="16.5" customHeight="1" x14ac:dyDescent="0.2">
      <c r="A16" s="625" t="s">
        <v>314</v>
      </c>
      <c r="B16" s="578">
        <v>17.3</v>
      </c>
      <c r="C16" s="578">
        <v>11.8</v>
      </c>
      <c r="D16" s="578">
        <v>2.2999999999999998</v>
      </c>
      <c r="E16" s="578">
        <v>2.5</v>
      </c>
      <c r="F16" s="578">
        <v>2.7</v>
      </c>
      <c r="G16" s="578">
        <v>1.9</v>
      </c>
      <c r="H16" s="577">
        <v>26.5</v>
      </c>
      <c r="I16" s="91" t="s">
        <v>313</v>
      </c>
    </row>
    <row r="17" spans="1:9" ht="16.5" customHeight="1" x14ac:dyDescent="0.2">
      <c r="A17" s="96" t="s">
        <v>52</v>
      </c>
      <c r="B17" s="578"/>
      <c r="C17" s="578"/>
      <c r="D17" s="578"/>
      <c r="E17" s="578"/>
      <c r="F17" s="578"/>
      <c r="G17" s="578"/>
      <c r="H17" s="577"/>
      <c r="I17" s="173" t="s">
        <v>51</v>
      </c>
    </row>
    <row r="18" spans="1:9" ht="16.5" customHeight="1" x14ac:dyDescent="0.2">
      <c r="A18" s="92" t="s">
        <v>428</v>
      </c>
      <c r="B18" s="578">
        <v>28.4</v>
      </c>
      <c r="C18" s="578">
        <v>14.4</v>
      </c>
      <c r="D18" s="578">
        <v>4.9000000000000004</v>
      </c>
      <c r="E18" s="578">
        <v>3.4</v>
      </c>
      <c r="F18" s="578">
        <v>7.4</v>
      </c>
      <c r="G18" s="578">
        <v>0.7</v>
      </c>
      <c r="H18" s="577">
        <v>32.6</v>
      </c>
      <c r="I18" s="91" t="s">
        <v>429</v>
      </c>
    </row>
    <row r="19" spans="1:9" ht="16.5" customHeight="1" x14ac:dyDescent="0.2">
      <c r="A19" s="92" t="s">
        <v>430</v>
      </c>
      <c r="B19" s="578">
        <v>21</v>
      </c>
      <c r="C19" s="578">
        <v>11</v>
      </c>
      <c r="D19" s="578">
        <v>3</v>
      </c>
      <c r="E19" s="578">
        <v>2.7</v>
      </c>
      <c r="F19" s="578">
        <v>5.5</v>
      </c>
      <c r="G19" s="578">
        <v>1.7</v>
      </c>
      <c r="H19" s="577">
        <v>29.3</v>
      </c>
      <c r="I19" s="91" t="s">
        <v>431</v>
      </c>
    </row>
    <row r="20" spans="1:9" ht="16.5" customHeight="1" x14ac:dyDescent="0.2">
      <c r="A20" s="381" t="s">
        <v>644</v>
      </c>
      <c r="B20" s="618">
        <v>14</v>
      </c>
      <c r="C20" s="618">
        <v>6.5</v>
      </c>
      <c r="D20" s="618">
        <v>1.3</v>
      </c>
      <c r="E20" s="618">
        <v>1.3</v>
      </c>
      <c r="F20" s="618">
        <v>3.2</v>
      </c>
      <c r="G20" s="618">
        <v>1.1000000000000001</v>
      </c>
      <c r="H20" s="617">
        <v>21.2</v>
      </c>
      <c r="I20" s="382" t="s">
        <v>645</v>
      </c>
    </row>
    <row r="21" spans="1:9" x14ac:dyDescent="0.2">
      <c r="B21" s="579"/>
      <c r="C21" s="579"/>
      <c r="D21" s="580"/>
      <c r="E21" s="581"/>
      <c r="F21" s="581"/>
      <c r="G21" s="581"/>
      <c r="H21" s="579"/>
    </row>
    <row r="22" spans="1:9" x14ac:dyDescent="0.2">
      <c r="B22" s="579"/>
      <c r="C22" s="579"/>
      <c r="D22" s="580"/>
      <c r="E22" s="579"/>
      <c r="F22" s="579"/>
      <c r="G22" s="579"/>
      <c r="H22" s="579"/>
    </row>
  </sheetData>
  <mergeCells count="7">
    <mergeCell ref="A1:I1"/>
    <mergeCell ref="A2:I2"/>
    <mergeCell ref="A4:A6"/>
    <mergeCell ref="B4:C4"/>
    <mergeCell ref="D4:G4"/>
    <mergeCell ref="H4:H5"/>
    <mergeCell ref="I4:I6"/>
  </mergeCells>
  <printOptions horizontalCentered="1"/>
  <pageMargins left="0.59055118110236227" right="0.59055118110236227" top="0.78740157480314965" bottom="0.59055118110236227" header="0.39370078740157483" footer="0.39370078740157483"/>
  <pageSetup paperSize="9"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E21"/>
  <sheetViews>
    <sheetView rightToLeft="1" tabSelected="1" view="pageBreakPreview" topLeftCell="A13" zoomScale="130" zoomScaleNormal="100" zoomScaleSheetLayoutView="130" workbookViewId="0">
      <selection activeCell="K18" sqref="K18"/>
    </sheetView>
  </sheetViews>
  <sheetFormatPr defaultRowHeight="14.25" x14ac:dyDescent="0.2"/>
  <cols>
    <col min="1" max="1" width="19.25" customWidth="1"/>
    <col min="2" max="2" width="26.375" style="61" customWidth="1"/>
    <col min="3" max="3" width="25.625" style="61" customWidth="1"/>
    <col min="4" max="4" width="25.25" style="61" customWidth="1"/>
    <col min="5" max="5" width="23.375" customWidth="1"/>
  </cols>
  <sheetData>
    <row r="1" spans="1:5" s="1" customFormat="1" ht="20.100000000000001" customHeight="1" x14ac:dyDescent="0.2">
      <c r="A1" s="1025" t="s">
        <v>560</v>
      </c>
      <c r="B1" s="1025"/>
      <c r="C1" s="1025"/>
      <c r="D1" s="1025"/>
      <c r="E1" s="1025"/>
    </row>
    <row r="2" spans="1:5" s="1" customFormat="1" ht="30.75" customHeight="1" x14ac:dyDescent="0.2">
      <c r="A2" s="848" t="s">
        <v>559</v>
      </c>
      <c r="B2" s="848"/>
      <c r="C2" s="848"/>
      <c r="D2" s="848"/>
      <c r="E2" s="848"/>
    </row>
    <row r="3" spans="1:5" s="1" customFormat="1" ht="6" customHeight="1" x14ac:dyDescent="0.2">
      <c r="B3" s="63"/>
      <c r="C3" s="63"/>
      <c r="D3" s="63"/>
    </row>
    <row r="4" spans="1:5" s="1" customFormat="1" ht="16.5" customHeight="1" x14ac:dyDescent="0.2">
      <c r="A4" s="1227" t="s">
        <v>61</v>
      </c>
      <c r="B4" s="400" t="s">
        <v>413</v>
      </c>
      <c r="C4" s="582" t="s">
        <v>449</v>
      </c>
      <c r="D4" s="1256" t="s">
        <v>768</v>
      </c>
      <c r="E4" s="1253" t="s">
        <v>57</v>
      </c>
    </row>
    <row r="5" spans="1:5" ht="16.5" customHeight="1" x14ac:dyDescent="0.2">
      <c r="A5" s="1027"/>
      <c r="B5" s="208" t="s">
        <v>247</v>
      </c>
      <c r="C5" s="208" t="s">
        <v>250</v>
      </c>
      <c r="D5" s="1257"/>
      <c r="E5" s="1058"/>
    </row>
    <row r="6" spans="1:5" ht="16.5" customHeight="1" x14ac:dyDescent="0.2">
      <c r="A6" s="1028"/>
      <c r="B6" s="213" t="s">
        <v>243</v>
      </c>
      <c r="C6" s="213" t="s">
        <v>425</v>
      </c>
      <c r="D6" s="214" t="s">
        <v>414</v>
      </c>
      <c r="E6" s="1059"/>
    </row>
    <row r="7" spans="1:5" ht="16.5" customHeight="1" x14ac:dyDescent="0.2">
      <c r="A7" s="205" t="s">
        <v>22</v>
      </c>
      <c r="B7" s="568">
        <v>36.200000000000003</v>
      </c>
      <c r="C7" s="569">
        <v>27.1</v>
      </c>
      <c r="D7" s="570">
        <v>41.7</v>
      </c>
      <c r="E7" s="206" t="s">
        <v>21</v>
      </c>
    </row>
    <row r="8" spans="1:5" ht="16.5" customHeight="1" x14ac:dyDescent="0.2">
      <c r="A8" s="98" t="s">
        <v>20</v>
      </c>
      <c r="B8" s="571">
        <v>30.9</v>
      </c>
      <c r="C8" s="317">
        <v>20.399999999999999</v>
      </c>
      <c r="D8" s="573">
        <v>35.5</v>
      </c>
      <c r="E8" s="93" t="s">
        <v>19</v>
      </c>
    </row>
    <row r="9" spans="1:5" ht="16.5" customHeight="1" x14ac:dyDescent="0.2">
      <c r="A9" s="98" t="s">
        <v>18</v>
      </c>
      <c r="B9" s="571">
        <v>43.8</v>
      </c>
      <c r="C9" s="317">
        <v>36.700000000000003</v>
      </c>
      <c r="D9" s="573">
        <v>50.7</v>
      </c>
      <c r="E9" s="93" t="s">
        <v>17</v>
      </c>
    </row>
    <row r="10" spans="1:5" ht="16.5" customHeight="1" x14ac:dyDescent="0.2">
      <c r="A10" s="104" t="s">
        <v>99</v>
      </c>
      <c r="B10" s="571"/>
      <c r="C10" s="317"/>
      <c r="D10" s="573"/>
      <c r="E10" s="103" t="s">
        <v>98</v>
      </c>
    </row>
    <row r="11" spans="1:5" ht="16.5" customHeight="1" x14ac:dyDescent="0.2">
      <c r="A11" s="98" t="s">
        <v>97</v>
      </c>
      <c r="B11" s="571">
        <v>36.9</v>
      </c>
      <c r="C11" s="317">
        <v>27.1</v>
      </c>
      <c r="D11" s="573">
        <v>42.1</v>
      </c>
      <c r="E11" s="101" t="s">
        <v>96</v>
      </c>
    </row>
    <row r="12" spans="1:5" ht="16.5" customHeight="1" x14ac:dyDescent="0.2">
      <c r="A12" s="98" t="s">
        <v>95</v>
      </c>
      <c r="B12" s="571">
        <v>33.299999999999997</v>
      </c>
      <c r="C12" s="317">
        <v>23.3</v>
      </c>
      <c r="D12" s="573">
        <v>38.9</v>
      </c>
      <c r="E12" s="101" t="s">
        <v>94</v>
      </c>
    </row>
    <row r="13" spans="1:5" ht="16.5" customHeight="1" x14ac:dyDescent="0.2">
      <c r="A13" s="98" t="s">
        <v>93</v>
      </c>
      <c r="B13" s="571">
        <v>35.200000000000003</v>
      </c>
      <c r="C13" s="317">
        <v>32.4</v>
      </c>
      <c r="D13" s="573">
        <v>42.4</v>
      </c>
      <c r="E13" s="101" t="s">
        <v>92</v>
      </c>
    </row>
    <row r="14" spans="1:5" ht="16.5" customHeight="1" x14ac:dyDescent="0.2">
      <c r="A14" s="104" t="s">
        <v>318</v>
      </c>
      <c r="B14" s="571"/>
      <c r="C14" s="317"/>
      <c r="D14" s="573"/>
      <c r="E14" s="173" t="s">
        <v>317</v>
      </c>
    </row>
    <row r="15" spans="1:5" ht="16.5" customHeight="1" x14ac:dyDescent="0.2">
      <c r="A15" s="92" t="s">
        <v>316</v>
      </c>
      <c r="B15" s="571">
        <v>45.2</v>
      </c>
      <c r="C15" s="317">
        <v>40.200000000000003</v>
      </c>
      <c r="D15" s="573">
        <v>52.5</v>
      </c>
      <c r="E15" s="91" t="s">
        <v>315</v>
      </c>
    </row>
    <row r="16" spans="1:5" ht="16.5" customHeight="1" x14ac:dyDescent="0.2">
      <c r="A16" s="625" t="s">
        <v>314</v>
      </c>
      <c r="B16" s="571">
        <v>26.8</v>
      </c>
      <c r="C16" s="317">
        <v>13.4</v>
      </c>
      <c r="D16" s="573">
        <v>30.4</v>
      </c>
      <c r="E16" s="91" t="s">
        <v>313</v>
      </c>
    </row>
    <row r="17" spans="1:5" ht="16.5" customHeight="1" x14ac:dyDescent="0.2">
      <c r="A17" s="96" t="s">
        <v>52</v>
      </c>
      <c r="B17" s="571"/>
      <c r="C17" s="317"/>
      <c r="D17" s="573"/>
      <c r="E17" s="173" t="s">
        <v>51</v>
      </c>
    </row>
    <row r="18" spans="1:5" ht="16.5" customHeight="1" x14ac:dyDescent="0.2">
      <c r="A18" s="92" t="s">
        <v>428</v>
      </c>
      <c r="B18" s="571">
        <v>45.4</v>
      </c>
      <c r="C18" s="317">
        <v>37.700000000000003</v>
      </c>
      <c r="D18" s="573">
        <v>55.2</v>
      </c>
      <c r="E18" s="91" t="s">
        <v>429</v>
      </c>
    </row>
    <row r="19" spans="1:5" ht="16.5" customHeight="1" x14ac:dyDescent="0.2">
      <c r="A19" s="92" t="s">
        <v>430</v>
      </c>
      <c r="B19" s="571">
        <v>38.9</v>
      </c>
      <c r="C19" s="317">
        <v>31</v>
      </c>
      <c r="D19" s="573">
        <v>45.3</v>
      </c>
      <c r="E19" s="91" t="s">
        <v>431</v>
      </c>
    </row>
    <row r="20" spans="1:5" ht="16.5" customHeight="1" x14ac:dyDescent="0.2">
      <c r="A20" s="381" t="s">
        <v>644</v>
      </c>
      <c r="B20" s="571">
        <v>31.2</v>
      </c>
      <c r="C20" s="317">
        <v>20.100000000000001</v>
      </c>
      <c r="D20" s="573">
        <v>34.9</v>
      </c>
      <c r="E20" s="382" t="s">
        <v>645</v>
      </c>
    </row>
    <row r="21" spans="1:5" ht="16.5" customHeight="1" x14ac:dyDescent="0.2">
      <c r="A21" s="1255" t="s">
        <v>493</v>
      </c>
      <c r="B21" s="1255"/>
      <c r="C21" s="229"/>
      <c r="D21" s="1254" t="s">
        <v>492</v>
      </c>
      <c r="E21" s="1254"/>
    </row>
  </sheetData>
  <mergeCells count="7">
    <mergeCell ref="D21:E21"/>
    <mergeCell ref="A21:B21"/>
    <mergeCell ref="A1:E1"/>
    <mergeCell ref="A2:E2"/>
    <mergeCell ref="A4:A6"/>
    <mergeCell ref="D4:D5"/>
    <mergeCell ref="E4:E6"/>
  </mergeCells>
  <printOptions horizontalCentered="1"/>
  <pageMargins left="0.59055118110236227" right="0.59055118110236227" top="0.78740157480314965" bottom="0.59055118110236227" header="0.39370078740157483" footer="0.39370078740157483"/>
  <pageSetup paperSize="9"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K18"/>
  <sheetViews>
    <sheetView rightToLeft="1" tabSelected="1" view="pageBreakPreview" topLeftCell="A4" zoomScale="130" zoomScaleNormal="100" zoomScaleSheetLayoutView="130" workbookViewId="0">
      <selection activeCell="K18" sqref="K18"/>
    </sheetView>
  </sheetViews>
  <sheetFormatPr defaultRowHeight="14.25" x14ac:dyDescent="0.2"/>
  <cols>
    <col min="1" max="1" width="17.5" customWidth="1"/>
    <col min="2" max="2" width="9.875" style="61" customWidth="1"/>
    <col min="3" max="4" width="8.625" style="61" customWidth="1"/>
    <col min="5" max="5" width="8.5" style="61" customWidth="1"/>
    <col min="6" max="6" width="8.625" style="61" customWidth="1"/>
    <col min="7" max="7" width="9.375" style="61" customWidth="1"/>
    <col min="8" max="8" width="8" style="61" customWidth="1"/>
    <col min="9" max="9" width="9.25" style="61" customWidth="1"/>
    <col min="10" max="10" width="8.375" style="61" customWidth="1"/>
    <col min="11" max="11" width="20.375" customWidth="1"/>
  </cols>
  <sheetData>
    <row r="1" spans="1:11" s="1" customFormat="1" ht="20.100000000000001" customHeight="1" x14ac:dyDescent="0.2">
      <c r="A1" s="1025" t="s">
        <v>558</v>
      </c>
      <c r="B1" s="1025"/>
      <c r="C1" s="1025"/>
      <c r="D1" s="1025"/>
      <c r="E1" s="1025"/>
      <c r="F1" s="1025"/>
      <c r="G1" s="1025"/>
      <c r="H1" s="1025"/>
      <c r="I1" s="1025"/>
      <c r="J1" s="1025"/>
      <c r="K1" s="1025"/>
    </row>
    <row r="2" spans="1:11" s="1" customFormat="1" ht="31.5" customHeight="1" x14ac:dyDescent="0.2">
      <c r="A2" s="848" t="s">
        <v>639</v>
      </c>
      <c r="B2" s="848"/>
      <c r="C2" s="848"/>
      <c r="D2" s="848"/>
      <c r="E2" s="848"/>
      <c r="F2" s="848"/>
      <c r="G2" s="848"/>
      <c r="H2" s="848"/>
      <c r="I2" s="848"/>
      <c r="J2" s="848"/>
      <c r="K2" s="848"/>
    </row>
    <row r="3" spans="1:11" s="1" customFormat="1" ht="6" customHeight="1" x14ac:dyDescent="0.2">
      <c r="B3" s="63"/>
      <c r="C3" s="63"/>
      <c r="D3" s="63"/>
      <c r="E3" s="63"/>
      <c r="F3" s="63"/>
      <c r="G3" s="63"/>
      <c r="H3" s="63"/>
      <c r="I3" s="63"/>
      <c r="J3" s="63"/>
    </row>
    <row r="4" spans="1:11" s="1" customFormat="1" ht="16.5" customHeight="1" x14ac:dyDescent="0.2">
      <c r="A4" s="1253" t="s">
        <v>432</v>
      </c>
      <c r="B4" s="1167" t="s">
        <v>506</v>
      </c>
      <c r="C4" s="1228"/>
      <c r="D4" s="215"/>
      <c r="E4" s="1262" t="s">
        <v>551</v>
      </c>
      <c r="F4" s="1262"/>
      <c r="G4" s="1263"/>
      <c r="H4" s="1264" t="s">
        <v>550</v>
      </c>
      <c r="I4" s="1265"/>
      <c r="J4" s="1266"/>
      <c r="K4" s="1253" t="s">
        <v>450</v>
      </c>
    </row>
    <row r="5" spans="1:11" ht="16.5" customHeight="1" x14ac:dyDescent="0.2">
      <c r="A5" s="1058"/>
      <c r="B5" s="1229" t="s">
        <v>250</v>
      </c>
      <c r="C5" s="1229"/>
      <c r="D5" s="1229"/>
      <c r="E5" s="1229" t="s">
        <v>247</v>
      </c>
      <c r="F5" s="1229"/>
      <c r="G5" s="1260"/>
      <c r="H5" s="1267"/>
      <c r="I5" s="1268"/>
      <c r="J5" s="1269"/>
      <c r="K5" s="1058"/>
    </row>
    <row r="6" spans="1:11" ht="16.5" customHeight="1" x14ac:dyDescent="0.2">
      <c r="A6" s="1058"/>
      <c r="B6" s="942" t="s">
        <v>451</v>
      </c>
      <c r="C6" s="942"/>
      <c r="D6" s="942"/>
      <c r="E6" s="942" t="s">
        <v>243</v>
      </c>
      <c r="F6" s="942"/>
      <c r="G6" s="1261"/>
      <c r="H6" s="1043" t="s">
        <v>414</v>
      </c>
      <c r="I6" s="1043"/>
      <c r="J6" s="1259"/>
      <c r="K6" s="1058"/>
    </row>
    <row r="7" spans="1:11" ht="16.5" customHeight="1" x14ac:dyDescent="0.2">
      <c r="A7" s="1058"/>
      <c r="B7" s="216" t="s">
        <v>22</v>
      </c>
      <c r="C7" s="202" t="s">
        <v>282</v>
      </c>
      <c r="D7" s="202" t="s">
        <v>281</v>
      </c>
      <c r="E7" s="216" t="s">
        <v>22</v>
      </c>
      <c r="F7" s="202" t="s">
        <v>282</v>
      </c>
      <c r="G7" s="217" t="s">
        <v>281</v>
      </c>
      <c r="H7" s="387" t="s">
        <v>22</v>
      </c>
      <c r="I7" s="385" t="s">
        <v>282</v>
      </c>
      <c r="J7" s="385" t="s">
        <v>281</v>
      </c>
      <c r="K7" s="1058"/>
    </row>
    <row r="8" spans="1:11" ht="16.5" customHeight="1" x14ac:dyDescent="0.2">
      <c r="A8" s="1059"/>
      <c r="B8" s="204" t="s">
        <v>21</v>
      </c>
      <c r="C8" s="203" t="s">
        <v>19</v>
      </c>
      <c r="D8" s="203" t="s">
        <v>17</v>
      </c>
      <c r="E8" s="204" t="s">
        <v>21</v>
      </c>
      <c r="F8" s="203" t="s">
        <v>19</v>
      </c>
      <c r="G8" s="218" t="s">
        <v>17</v>
      </c>
      <c r="H8" s="368" t="s">
        <v>21</v>
      </c>
      <c r="I8" s="386" t="s">
        <v>19</v>
      </c>
      <c r="J8" s="386" t="s">
        <v>17</v>
      </c>
      <c r="K8" s="1059"/>
    </row>
    <row r="9" spans="1:11" ht="16.5" customHeight="1" x14ac:dyDescent="0.2">
      <c r="A9" s="320" t="s">
        <v>452</v>
      </c>
      <c r="B9" s="583">
        <v>3.9</v>
      </c>
      <c r="C9" s="584">
        <v>2.6</v>
      </c>
      <c r="D9" s="584">
        <v>5.7065942737759299</v>
      </c>
      <c r="E9" s="583">
        <v>8.2326415911282105</v>
      </c>
      <c r="F9" s="585">
        <v>5.6166733093015697</v>
      </c>
      <c r="G9" s="585">
        <v>11.983341945832599</v>
      </c>
      <c r="H9" s="586">
        <v>9.6</v>
      </c>
      <c r="I9" s="587">
        <v>6.5</v>
      </c>
      <c r="J9" s="588">
        <v>14</v>
      </c>
      <c r="K9" s="45" t="s">
        <v>807</v>
      </c>
    </row>
    <row r="10" spans="1:11" ht="16.5" customHeight="1" x14ac:dyDescent="0.2">
      <c r="A10" s="98" t="s">
        <v>453</v>
      </c>
      <c r="B10" s="540">
        <v>7.7</v>
      </c>
      <c r="C10" s="541">
        <v>4.5</v>
      </c>
      <c r="D10" s="541">
        <v>12.2</v>
      </c>
      <c r="E10" s="540">
        <v>15</v>
      </c>
      <c r="F10" s="541">
        <v>10.9</v>
      </c>
      <c r="G10" s="541">
        <v>20.9</v>
      </c>
      <c r="H10" s="589">
        <v>17.100000000000001</v>
      </c>
      <c r="I10" s="590">
        <v>11.7</v>
      </c>
      <c r="J10" s="591">
        <v>24.9</v>
      </c>
      <c r="K10" s="45" t="s">
        <v>454</v>
      </c>
    </row>
    <row r="11" spans="1:11" ht="16.5" customHeight="1" x14ac:dyDescent="0.2">
      <c r="A11" s="219" t="s">
        <v>455</v>
      </c>
      <c r="B11" s="540">
        <v>9.4</v>
      </c>
      <c r="C11" s="541">
        <v>7.7</v>
      </c>
      <c r="D11" s="541">
        <v>11.9</v>
      </c>
      <c r="E11" s="540">
        <v>15.7</v>
      </c>
      <c r="F11" s="541">
        <v>13.7</v>
      </c>
      <c r="G11" s="541">
        <v>18.600000000000001</v>
      </c>
      <c r="H11" s="589">
        <v>18.5</v>
      </c>
      <c r="I11" s="590">
        <v>16.399999999999999</v>
      </c>
      <c r="J11" s="591">
        <v>21.5</v>
      </c>
      <c r="K11" s="45" t="s">
        <v>456</v>
      </c>
    </row>
    <row r="12" spans="1:11" ht="16.5" customHeight="1" x14ac:dyDescent="0.2">
      <c r="A12" s="98" t="s">
        <v>457</v>
      </c>
      <c r="B12" s="540">
        <v>16</v>
      </c>
      <c r="C12" s="541">
        <v>9.8000000000000007</v>
      </c>
      <c r="D12" s="541">
        <v>24.8</v>
      </c>
      <c r="E12" s="540">
        <v>14.1</v>
      </c>
      <c r="F12" s="541">
        <v>12.2</v>
      </c>
      <c r="G12" s="541">
        <v>16.8</v>
      </c>
      <c r="H12" s="589">
        <v>22.5</v>
      </c>
      <c r="I12" s="590">
        <v>17</v>
      </c>
      <c r="J12" s="591">
        <v>30.3</v>
      </c>
      <c r="K12" s="45" t="s">
        <v>458</v>
      </c>
    </row>
    <row r="13" spans="1:11" ht="24" x14ac:dyDescent="0.2">
      <c r="A13" s="219" t="s">
        <v>459</v>
      </c>
      <c r="B13" s="540">
        <v>1.5</v>
      </c>
      <c r="C13" s="541">
        <v>1.9</v>
      </c>
      <c r="D13" s="541">
        <v>0.9</v>
      </c>
      <c r="E13" s="540">
        <v>1.1000000000000001</v>
      </c>
      <c r="F13" s="541">
        <v>1.8</v>
      </c>
      <c r="G13" s="541">
        <v>0.3</v>
      </c>
      <c r="H13" s="589">
        <v>2</v>
      </c>
      <c r="I13" s="590">
        <v>2.8</v>
      </c>
      <c r="J13" s="591">
        <v>1</v>
      </c>
      <c r="K13" s="45" t="s">
        <v>460</v>
      </c>
    </row>
    <row r="14" spans="1:11" ht="16.5" customHeight="1" x14ac:dyDescent="0.2">
      <c r="A14" s="98" t="s">
        <v>461</v>
      </c>
      <c r="B14" s="540">
        <v>7.1</v>
      </c>
      <c r="C14" s="541">
        <v>4.4000000000000004</v>
      </c>
      <c r="D14" s="541">
        <v>11.1</v>
      </c>
      <c r="E14" s="540">
        <v>14.3</v>
      </c>
      <c r="F14" s="541">
        <v>10.9</v>
      </c>
      <c r="G14" s="541">
        <v>19.2</v>
      </c>
      <c r="H14" s="589">
        <v>16.3</v>
      </c>
      <c r="I14" s="590">
        <v>12.2</v>
      </c>
      <c r="J14" s="591">
        <v>22.2</v>
      </c>
      <c r="K14" s="45" t="s">
        <v>462</v>
      </c>
    </row>
    <row r="15" spans="1:11" ht="24" x14ac:dyDescent="0.2">
      <c r="A15" s="98" t="s">
        <v>463</v>
      </c>
      <c r="B15" s="540">
        <v>11.8</v>
      </c>
      <c r="C15" s="541">
        <v>8.6999999999999993</v>
      </c>
      <c r="D15" s="541">
        <v>16.2</v>
      </c>
      <c r="E15" s="540">
        <v>18.7</v>
      </c>
      <c r="F15" s="541">
        <v>16.5</v>
      </c>
      <c r="G15" s="541">
        <v>21.9</v>
      </c>
      <c r="H15" s="589">
        <v>22</v>
      </c>
      <c r="I15" s="590">
        <v>18.8</v>
      </c>
      <c r="J15" s="591">
        <v>26.5</v>
      </c>
      <c r="K15" s="45" t="s">
        <v>464</v>
      </c>
    </row>
    <row r="16" spans="1:11" ht="16.5" customHeight="1" x14ac:dyDescent="0.2">
      <c r="A16" s="429" t="s">
        <v>640</v>
      </c>
      <c r="B16" s="540">
        <v>0.1</v>
      </c>
      <c r="C16" s="541">
        <v>0.2</v>
      </c>
      <c r="D16" s="541">
        <v>0.1</v>
      </c>
      <c r="E16" s="540">
        <v>0.4</v>
      </c>
      <c r="F16" s="541">
        <v>0.2</v>
      </c>
      <c r="G16" s="541">
        <v>0.7</v>
      </c>
      <c r="H16" s="589">
        <v>0.5</v>
      </c>
      <c r="I16" s="590">
        <v>0.4</v>
      </c>
      <c r="J16" s="591">
        <v>0.8</v>
      </c>
      <c r="K16" s="45" t="s">
        <v>465</v>
      </c>
    </row>
    <row r="17" spans="1:11" ht="16.5" customHeight="1" x14ac:dyDescent="0.2">
      <c r="A17" s="346" t="s">
        <v>539</v>
      </c>
      <c r="B17" s="592">
        <v>0.3</v>
      </c>
      <c r="C17" s="593">
        <v>0.2</v>
      </c>
      <c r="D17" s="593">
        <v>0.4</v>
      </c>
      <c r="E17" s="592">
        <v>0.3</v>
      </c>
      <c r="F17" s="593">
        <v>0.4</v>
      </c>
      <c r="G17" s="593">
        <v>0.3</v>
      </c>
      <c r="H17" s="594">
        <v>0.5</v>
      </c>
      <c r="I17" s="595">
        <v>0.6</v>
      </c>
      <c r="J17" s="596">
        <v>0.5</v>
      </c>
      <c r="K17" s="388" t="s">
        <v>239</v>
      </c>
    </row>
    <row r="18" spans="1:11" ht="16.5" customHeight="1" x14ac:dyDescent="0.2">
      <c r="A18" s="673" t="s">
        <v>497</v>
      </c>
      <c r="B18" s="345"/>
      <c r="C18" s="345"/>
      <c r="D18" s="345"/>
      <c r="E18" s="345"/>
      <c r="F18" s="345"/>
      <c r="G18" s="1258" t="s">
        <v>498</v>
      </c>
      <c r="H18" s="1258"/>
      <c r="I18" s="1258"/>
      <c r="J18" s="1258"/>
      <c r="K18" s="1258"/>
    </row>
  </sheetData>
  <mergeCells count="13">
    <mergeCell ref="G18:K18"/>
    <mergeCell ref="A1:K1"/>
    <mergeCell ref="A2:K2"/>
    <mergeCell ref="A4:A8"/>
    <mergeCell ref="B4:C4"/>
    <mergeCell ref="K4:K8"/>
    <mergeCell ref="B5:D5"/>
    <mergeCell ref="B6:D6"/>
    <mergeCell ref="H6:J6"/>
    <mergeCell ref="E5:G5"/>
    <mergeCell ref="E6:G6"/>
    <mergeCell ref="E4:G4"/>
    <mergeCell ref="H4:J5"/>
  </mergeCells>
  <printOptions horizontalCentered="1"/>
  <pageMargins left="0.59055118110236227" right="0.59055118110236227" top="0.78740157480314965" bottom="0.59055118110236227" header="0.39370078740157483" footer="0.39370078740157483"/>
  <pageSetup paperSize="9"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E17"/>
  <sheetViews>
    <sheetView rightToLeft="1" tabSelected="1" view="pageBreakPreview" topLeftCell="A7" zoomScale="150" zoomScaleNormal="100" zoomScaleSheetLayoutView="150" workbookViewId="0">
      <selection activeCell="K18" sqref="K18"/>
    </sheetView>
  </sheetViews>
  <sheetFormatPr defaultColWidth="9.125" defaultRowHeight="14.25" x14ac:dyDescent="0.2"/>
  <cols>
    <col min="1" max="1" width="19.25" style="1" customWidth="1"/>
    <col min="2" max="4" width="9.25" style="1" customWidth="1"/>
    <col min="5" max="5" width="31.875" style="1" customWidth="1"/>
    <col min="6" max="16384" width="9.125" style="1"/>
  </cols>
  <sheetData>
    <row r="1" spans="1:5" ht="45" customHeight="1" x14ac:dyDescent="0.2">
      <c r="A1" s="1025" t="s">
        <v>557</v>
      </c>
      <c r="B1" s="1025"/>
      <c r="C1" s="1025"/>
      <c r="D1" s="1025"/>
      <c r="E1" s="1025"/>
    </row>
    <row r="2" spans="1:5" ht="43.5" customHeight="1" x14ac:dyDescent="0.2">
      <c r="A2" s="848" t="s">
        <v>556</v>
      </c>
      <c r="B2" s="848"/>
      <c r="C2" s="848"/>
      <c r="D2" s="848"/>
      <c r="E2" s="848"/>
    </row>
    <row r="3" spans="1:5" ht="6" customHeight="1" x14ac:dyDescent="0.2"/>
    <row r="4" spans="1:5" ht="16.5" customHeight="1" x14ac:dyDescent="0.2">
      <c r="A4" s="1253" t="s">
        <v>324</v>
      </c>
      <c r="B4" s="220" t="s">
        <v>466</v>
      </c>
      <c r="C4" s="1270" t="s">
        <v>467</v>
      </c>
      <c r="D4" s="1271"/>
      <c r="E4" s="1253" t="s">
        <v>494</v>
      </c>
    </row>
    <row r="5" spans="1:5" ht="16.5" customHeight="1" x14ac:dyDescent="0.2">
      <c r="A5" s="1058"/>
      <c r="B5" s="221" t="s">
        <v>22</v>
      </c>
      <c r="C5" s="222" t="s">
        <v>282</v>
      </c>
      <c r="D5" s="222" t="s">
        <v>281</v>
      </c>
      <c r="E5" s="1058"/>
    </row>
    <row r="6" spans="1:5" ht="16.5" customHeight="1" x14ac:dyDescent="0.2">
      <c r="A6" s="1059"/>
      <c r="B6" s="223" t="s">
        <v>21</v>
      </c>
      <c r="C6" s="224" t="s">
        <v>19</v>
      </c>
      <c r="D6" s="224" t="s">
        <v>17</v>
      </c>
      <c r="E6" s="1059"/>
    </row>
    <row r="7" spans="1:5" ht="23.25" customHeight="1" x14ac:dyDescent="0.2">
      <c r="A7" s="599" t="s">
        <v>468</v>
      </c>
      <c r="B7" s="597">
        <v>46.1</v>
      </c>
      <c r="C7" s="597">
        <v>36.5</v>
      </c>
      <c r="D7" s="597">
        <v>59.9</v>
      </c>
      <c r="E7" s="598" t="s">
        <v>469</v>
      </c>
    </row>
    <row r="8" spans="1:5" ht="17.100000000000001" customHeight="1" x14ac:dyDescent="0.2">
      <c r="A8" s="187" t="s">
        <v>470</v>
      </c>
      <c r="B8" s="577">
        <v>35.299999999999997</v>
      </c>
      <c r="C8" s="578">
        <v>26.1</v>
      </c>
      <c r="D8" s="578">
        <v>48.5</v>
      </c>
      <c r="E8" s="674" t="s">
        <v>471</v>
      </c>
    </row>
    <row r="9" spans="1:5" ht="17.100000000000001" customHeight="1" x14ac:dyDescent="0.2">
      <c r="A9" s="187" t="s">
        <v>280</v>
      </c>
      <c r="B9" s="577">
        <v>23.8</v>
      </c>
      <c r="C9" s="578">
        <v>18.100000000000001</v>
      </c>
      <c r="D9" s="578">
        <v>32</v>
      </c>
      <c r="E9" s="674" t="s">
        <v>472</v>
      </c>
    </row>
    <row r="10" spans="1:5" ht="37.5" customHeight="1" x14ac:dyDescent="0.2">
      <c r="A10" s="187" t="s">
        <v>301</v>
      </c>
      <c r="B10" s="577">
        <v>2.5</v>
      </c>
      <c r="C10" s="578">
        <v>1.4</v>
      </c>
      <c r="D10" s="578">
        <v>4</v>
      </c>
      <c r="E10" s="675" t="s">
        <v>300</v>
      </c>
    </row>
    <row r="11" spans="1:5" ht="16.5" customHeight="1" x14ac:dyDescent="0.2">
      <c r="A11" s="187" t="s">
        <v>277</v>
      </c>
      <c r="B11" s="577">
        <v>1.2</v>
      </c>
      <c r="C11" s="578">
        <v>2</v>
      </c>
      <c r="D11" s="578">
        <v>0</v>
      </c>
      <c r="E11" s="674" t="s">
        <v>299</v>
      </c>
    </row>
    <row r="12" spans="1:5" ht="17.100000000000001" customHeight="1" x14ac:dyDescent="0.2">
      <c r="A12" s="187" t="s">
        <v>275</v>
      </c>
      <c r="B12" s="577">
        <v>1.4</v>
      </c>
      <c r="C12" s="578">
        <v>1</v>
      </c>
      <c r="D12" s="578">
        <v>2.1</v>
      </c>
      <c r="E12" s="674" t="s">
        <v>274</v>
      </c>
    </row>
    <row r="13" spans="1:5" ht="36.75" customHeight="1" x14ac:dyDescent="0.2">
      <c r="A13" s="187" t="s">
        <v>500</v>
      </c>
      <c r="B13" s="577">
        <v>0.7</v>
      </c>
      <c r="C13" s="578">
        <v>0.3</v>
      </c>
      <c r="D13" s="578">
        <v>1.3</v>
      </c>
      <c r="E13" s="675" t="s">
        <v>298</v>
      </c>
    </row>
    <row r="14" spans="1:5" ht="16.5" customHeight="1" x14ac:dyDescent="0.2">
      <c r="A14" s="187" t="s">
        <v>473</v>
      </c>
      <c r="B14" s="577">
        <v>24.2</v>
      </c>
      <c r="C14" s="578">
        <v>18.100000000000001</v>
      </c>
      <c r="D14" s="578">
        <v>33</v>
      </c>
      <c r="E14" s="674" t="s">
        <v>474</v>
      </c>
    </row>
    <row r="15" spans="1:5" ht="16.5" customHeight="1" x14ac:dyDescent="0.2">
      <c r="A15" s="187" t="s">
        <v>271</v>
      </c>
      <c r="B15" s="577">
        <v>0.6</v>
      </c>
      <c r="C15" s="578">
        <v>0.7</v>
      </c>
      <c r="D15" s="578">
        <v>0.5</v>
      </c>
      <c r="E15" s="674" t="s">
        <v>475</v>
      </c>
    </row>
    <row r="16" spans="1:5" ht="16.5" customHeight="1" x14ac:dyDescent="0.2">
      <c r="A16" s="600" t="s">
        <v>476</v>
      </c>
      <c r="B16" s="577">
        <v>2.1</v>
      </c>
      <c r="C16" s="578">
        <v>1.8</v>
      </c>
      <c r="D16" s="578">
        <v>2.5</v>
      </c>
      <c r="E16" s="674" t="s">
        <v>541</v>
      </c>
    </row>
    <row r="17" spans="1:5" ht="16.5" customHeight="1" x14ac:dyDescent="0.2">
      <c r="A17" s="185" t="s">
        <v>540</v>
      </c>
      <c r="B17" s="575">
        <v>0.4</v>
      </c>
      <c r="C17" s="574">
        <v>0.2</v>
      </c>
      <c r="D17" s="574">
        <v>0.7</v>
      </c>
      <c r="E17" s="676" t="s">
        <v>542</v>
      </c>
    </row>
  </sheetData>
  <mergeCells count="5">
    <mergeCell ref="A1:E1"/>
    <mergeCell ref="A2:E2"/>
    <mergeCell ref="A4:A6"/>
    <mergeCell ref="C4:D4"/>
    <mergeCell ref="E4:E6"/>
  </mergeCells>
  <printOptions horizontalCentered="1"/>
  <pageMargins left="0.59055118110236227" right="0.59055118110236227" top="0.78740157480314965" bottom="0.59055118110236227" header="0.39370078740157483" footer="0.39370078740157483"/>
  <pageSetup paperSize="9" firstPageNumber="65" orientation="portrait"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H21"/>
  <sheetViews>
    <sheetView rightToLeft="1" tabSelected="1" view="pageBreakPreview" topLeftCell="A4" zoomScale="120" zoomScaleNormal="100" zoomScaleSheetLayoutView="120" workbookViewId="0">
      <selection activeCell="K18" sqref="K18"/>
    </sheetView>
  </sheetViews>
  <sheetFormatPr defaultColWidth="9.125" defaultRowHeight="14.25" x14ac:dyDescent="0.2"/>
  <cols>
    <col min="1" max="1" width="18.875" style="1" customWidth="1"/>
    <col min="2" max="2" width="13.875" style="1" hidden="1" customWidth="1"/>
    <col min="3" max="3" width="23.625" style="1" customWidth="1"/>
    <col min="4" max="4" width="7.25" style="1" hidden="1" customWidth="1"/>
    <col min="5" max="5" width="20.25" style="1" customWidth="1"/>
    <col min="6" max="6" width="13.875" style="1" hidden="1" customWidth="1"/>
    <col min="7" max="7" width="21.75" style="1" customWidth="1"/>
    <col min="8" max="8" width="29.25" style="1" customWidth="1"/>
    <col min="9" max="16384" width="9.125" style="1"/>
  </cols>
  <sheetData>
    <row r="1" spans="1:8" ht="20.100000000000001" customHeight="1" x14ac:dyDescent="0.2">
      <c r="A1" s="1182" t="s">
        <v>555</v>
      </c>
      <c r="B1" s="1182"/>
      <c r="C1" s="1182"/>
      <c r="D1" s="1182"/>
      <c r="E1" s="1182"/>
      <c r="F1" s="1182"/>
      <c r="G1" s="1182"/>
      <c r="H1" s="1182"/>
    </row>
    <row r="2" spans="1:8" ht="30" customHeight="1" x14ac:dyDescent="0.2">
      <c r="A2" s="1073" t="s">
        <v>554</v>
      </c>
      <c r="B2" s="1073"/>
      <c r="C2" s="1073"/>
      <c r="D2" s="1073"/>
      <c r="E2" s="1073"/>
      <c r="F2" s="1073"/>
      <c r="G2" s="1073"/>
      <c r="H2" s="1073"/>
    </row>
    <row r="3" spans="1:8" ht="6" customHeight="1" x14ac:dyDescent="0.2"/>
    <row r="4" spans="1:8" ht="16.5" customHeight="1" x14ac:dyDescent="0.2">
      <c r="A4" s="728" t="s">
        <v>61</v>
      </c>
      <c r="B4" s="1272" t="s">
        <v>417</v>
      </c>
      <c r="C4" s="1273"/>
      <c r="D4" s="1273"/>
      <c r="E4" s="1273"/>
      <c r="F4" s="1274" t="s">
        <v>418</v>
      </c>
      <c r="G4" s="1275"/>
      <c r="H4" s="1280" t="s">
        <v>57</v>
      </c>
    </row>
    <row r="5" spans="1:8" ht="16.5" customHeight="1" x14ac:dyDescent="0.2">
      <c r="A5" s="806"/>
      <c r="B5" s="830" t="s">
        <v>477</v>
      </c>
      <c r="C5" s="831"/>
      <c r="D5" s="1276" t="s">
        <v>260</v>
      </c>
      <c r="E5" s="1276"/>
      <c r="F5" s="1276" t="s">
        <v>259</v>
      </c>
      <c r="G5" s="1276"/>
      <c r="H5" s="808"/>
    </row>
    <row r="6" spans="1:8" ht="16.5" customHeight="1" x14ac:dyDescent="0.2">
      <c r="A6" s="1279"/>
      <c r="B6" s="1111" t="s">
        <v>240</v>
      </c>
      <c r="C6" s="1112"/>
      <c r="D6" s="1277" t="s">
        <v>296</v>
      </c>
      <c r="E6" s="1277"/>
      <c r="F6" s="1277" t="s">
        <v>258</v>
      </c>
      <c r="G6" s="1277"/>
      <c r="H6" s="1281"/>
    </row>
    <row r="7" spans="1:8" ht="16.5" customHeight="1" x14ac:dyDescent="0.2">
      <c r="A7" s="205" t="s">
        <v>22</v>
      </c>
      <c r="B7" s="225">
        <v>91.1</v>
      </c>
      <c r="C7" s="467">
        <v>1.6</v>
      </c>
      <c r="D7" s="467"/>
      <c r="E7" s="467">
        <v>2.5</v>
      </c>
      <c r="F7" s="467"/>
      <c r="G7" s="467">
        <v>10.199999999999999</v>
      </c>
      <c r="H7" s="206" t="s">
        <v>21</v>
      </c>
    </row>
    <row r="8" spans="1:8" ht="16.5" customHeight="1" x14ac:dyDescent="0.2">
      <c r="A8" s="32" t="s">
        <v>20</v>
      </c>
      <c r="B8" s="40">
        <v>92.2</v>
      </c>
      <c r="C8" s="179">
        <v>1.6</v>
      </c>
      <c r="D8" s="179"/>
      <c r="E8" s="179">
        <v>3.3</v>
      </c>
      <c r="F8" s="179"/>
      <c r="G8" s="179">
        <v>10.6</v>
      </c>
      <c r="H8" s="33" t="s">
        <v>19</v>
      </c>
    </row>
    <row r="9" spans="1:8" ht="16.5" customHeight="1" x14ac:dyDescent="0.2">
      <c r="A9" s="32" t="s">
        <v>18</v>
      </c>
      <c r="B9" s="40">
        <v>89.6</v>
      </c>
      <c r="C9" s="179">
        <v>1.7</v>
      </c>
      <c r="D9" s="179"/>
      <c r="E9" s="179">
        <v>1.5</v>
      </c>
      <c r="F9" s="179"/>
      <c r="G9" s="179">
        <v>9.4</v>
      </c>
      <c r="H9" s="33" t="s">
        <v>17</v>
      </c>
    </row>
    <row r="10" spans="1:8" s="4" customFormat="1" ht="16.5" customHeight="1" x14ac:dyDescent="0.2">
      <c r="A10" s="34" t="s">
        <v>99</v>
      </c>
      <c r="B10" s="40"/>
      <c r="C10" s="179"/>
      <c r="D10" s="179"/>
      <c r="E10" s="179"/>
      <c r="F10" s="179"/>
      <c r="G10" s="179"/>
      <c r="H10" s="35" t="s">
        <v>98</v>
      </c>
    </row>
    <row r="11" spans="1:8" ht="16.5" customHeight="1" x14ac:dyDescent="0.2">
      <c r="A11" s="32" t="s">
        <v>97</v>
      </c>
      <c r="B11" s="40">
        <v>91.6</v>
      </c>
      <c r="C11" s="179">
        <v>1.3</v>
      </c>
      <c r="D11" s="179"/>
      <c r="E11" s="179">
        <v>2.4</v>
      </c>
      <c r="F11" s="179"/>
      <c r="G11" s="179">
        <v>10</v>
      </c>
      <c r="H11" s="36" t="s">
        <v>96</v>
      </c>
    </row>
    <row r="12" spans="1:8" ht="16.5" customHeight="1" x14ac:dyDescent="0.2">
      <c r="A12" s="32" t="s">
        <v>95</v>
      </c>
      <c r="B12" s="40">
        <v>89</v>
      </c>
      <c r="C12" s="179">
        <v>3.4</v>
      </c>
      <c r="D12" s="179"/>
      <c r="E12" s="179">
        <v>3.9</v>
      </c>
      <c r="F12" s="179"/>
      <c r="G12" s="179">
        <v>11.7</v>
      </c>
      <c r="H12" s="36" t="s">
        <v>94</v>
      </c>
    </row>
    <row r="13" spans="1:8" s="4" customFormat="1" ht="16.5" customHeight="1" x14ac:dyDescent="0.2">
      <c r="A13" s="32" t="s">
        <v>93</v>
      </c>
      <c r="B13" s="40">
        <v>89.5</v>
      </c>
      <c r="C13" s="179">
        <v>1.8</v>
      </c>
      <c r="D13" s="179"/>
      <c r="E13" s="179">
        <v>1.6</v>
      </c>
      <c r="F13" s="179"/>
      <c r="G13" s="179">
        <v>9.6</v>
      </c>
      <c r="H13" s="36" t="s">
        <v>92</v>
      </c>
    </row>
    <row r="14" spans="1:8" ht="16.5" customHeight="1" x14ac:dyDescent="0.2">
      <c r="A14" s="34" t="s">
        <v>318</v>
      </c>
      <c r="B14" s="40"/>
      <c r="C14" s="179"/>
      <c r="D14" s="179"/>
      <c r="E14" s="179"/>
      <c r="F14" s="179"/>
      <c r="G14" s="179"/>
      <c r="H14" s="76" t="s">
        <v>317</v>
      </c>
    </row>
    <row r="15" spans="1:8" s="4" customFormat="1" ht="16.5" customHeight="1" x14ac:dyDescent="0.2">
      <c r="A15" s="227" t="s">
        <v>316</v>
      </c>
      <c r="B15" s="40">
        <v>99.6</v>
      </c>
      <c r="C15" s="179">
        <v>1.6</v>
      </c>
      <c r="D15" s="179"/>
      <c r="E15" s="179">
        <v>1.8</v>
      </c>
      <c r="F15" s="179"/>
      <c r="G15" s="179">
        <v>9.9</v>
      </c>
      <c r="H15" s="77" t="s">
        <v>315</v>
      </c>
    </row>
    <row r="16" spans="1:8" s="4" customFormat="1" ht="16.5" customHeight="1" x14ac:dyDescent="0.2">
      <c r="A16" s="624" t="s">
        <v>314</v>
      </c>
      <c r="B16" s="40">
        <v>95.9</v>
      </c>
      <c r="C16" s="179">
        <v>1.6</v>
      </c>
      <c r="D16" s="179"/>
      <c r="E16" s="179">
        <v>3.2</v>
      </c>
      <c r="F16" s="179"/>
      <c r="G16" s="179">
        <v>10.5</v>
      </c>
      <c r="H16" s="77" t="s">
        <v>313</v>
      </c>
    </row>
    <row r="17" spans="1:8" ht="16.5" customHeight="1" x14ac:dyDescent="0.2">
      <c r="A17" s="74" t="s">
        <v>52</v>
      </c>
      <c r="C17" s="530"/>
      <c r="D17" s="530"/>
      <c r="E17" s="530"/>
      <c r="F17" s="530"/>
      <c r="G17" s="530"/>
      <c r="H17" s="76" t="s">
        <v>51</v>
      </c>
    </row>
    <row r="18" spans="1:8" ht="16.5" customHeight="1" x14ac:dyDescent="0.2">
      <c r="A18" s="73" t="s">
        <v>428</v>
      </c>
      <c r="C18" s="530">
        <v>3.2</v>
      </c>
      <c r="D18" s="530"/>
      <c r="E18" s="530">
        <v>0.2</v>
      </c>
      <c r="F18" s="530"/>
      <c r="G18" s="530">
        <v>7.8</v>
      </c>
      <c r="H18" s="77" t="s">
        <v>429</v>
      </c>
    </row>
    <row r="19" spans="1:8" ht="16.5" customHeight="1" x14ac:dyDescent="0.2">
      <c r="A19" s="73" t="s">
        <v>430</v>
      </c>
      <c r="C19" s="530">
        <v>1.9</v>
      </c>
      <c r="D19" s="530"/>
      <c r="E19" s="530">
        <v>1.6</v>
      </c>
      <c r="F19" s="530"/>
      <c r="G19" s="530">
        <v>7.9</v>
      </c>
      <c r="H19" s="77" t="s">
        <v>431</v>
      </c>
    </row>
    <row r="20" spans="1:8" ht="16.5" customHeight="1" x14ac:dyDescent="0.2">
      <c r="A20" s="381" t="s">
        <v>644</v>
      </c>
      <c r="C20" s="530">
        <v>1.1000000000000001</v>
      </c>
      <c r="D20" s="530"/>
      <c r="E20" s="491">
        <v>4.0999999999999996</v>
      </c>
      <c r="F20" s="530"/>
      <c r="G20" s="530">
        <v>13.1</v>
      </c>
      <c r="H20" s="382" t="s">
        <v>645</v>
      </c>
    </row>
    <row r="21" spans="1:8" ht="36.75" customHeight="1" x14ac:dyDescent="0.2">
      <c r="A21" s="1278" t="s">
        <v>641</v>
      </c>
      <c r="B21" s="1278"/>
      <c r="C21" s="1278"/>
      <c r="D21" s="228"/>
      <c r="F21" s="601"/>
      <c r="G21" s="1282" t="s">
        <v>478</v>
      </c>
      <c r="H21" s="1282"/>
    </row>
  </sheetData>
  <mergeCells count="14">
    <mergeCell ref="D6:E6"/>
    <mergeCell ref="F6:G6"/>
    <mergeCell ref="A21:C21"/>
    <mergeCell ref="A4:A6"/>
    <mergeCell ref="H4:H6"/>
    <mergeCell ref="B6:C6"/>
    <mergeCell ref="G21:H21"/>
    <mergeCell ref="A1:H1"/>
    <mergeCell ref="A2:H2"/>
    <mergeCell ref="B4:E4"/>
    <mergeCell ref="F4:G4"/>
    <mergeCell ref="B5:C5"/>
    <mergeCell ref="D5:E5"/>
    <mergeCell ref="F5:G5"/>
  </mergeCells>
  <printOptions horizontalCentered="1"/>
  <pageMargins left="0.59055118110236227" right="0.59055118110236227" top="0.78740157480314965" bottom="0.59055118110236227" header="0.39370078740157483" footer="0.39370078740157483"/>
  <pageSetup paperSize="9"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R21"/>
  <sheetViews>
    <sheetView rightToLeft="1" tabSelected="1" view="pageBreakPreview" topLeftCell="A10" zoomScale="130" zoomScaleNormal="100" zoomScaleSheetLayoutView="130" workbookViewId="0">
      <selection activeCell="K18" sqref="K18"/>
    </sheetView>
  </sheetViews>
  <sheetFormatPr defaultColWidth="9.125" defaultRowHeight="14.25" x14ac:dyDescent="0.2"/>
  <cols>
    <col min="1" max="1" width="13.875" style="1" customWidth="1"/>
    <col min="2" max="2" width="20.5" style="1" customWidth="1"/>
    <col min="3" max="3" width="1.875" style="1" hidden="1" customWidth="1"/>
    <col min="4" max="4" width="0.75" style="1" hidden="1" customWidth="1"/>
    <col min="5" max="5" width="28.875" style="1" customWidth="1"/>
    <col min="6" max="6" width="0.625" style="1" hidden="1" customWidth="1"/>
    <col min="7" max="7" width="14.375" style="1" customWidth="1"/>
    <col min="8" max="8" width="1.375" style="1" hidden="1" customWidth="1"/>
    <col min="9" max="9" width="9.875" style="1" customWidth="1"/>
    <col min="10" max="10" width="12.625" style="1" hidden="1" customWidth="1"/>
    <col min="11" max="11" width="8.375" style="1" customWidth="1"/>
    <col min="12" max="12" width="1.875" style="1" hidden="1" customWidth="1"/>
    <col min="13" max="13" width="19.75" style="1" customWidth="1"/>
    <col min="14" max="16384" width="9.125" style="1"/>
  </cols>
  <sheetData>
    <row r="1" spans="1:16" ht="20.100000000000001" customHeight="1" x14ac:dyDescent="0.2">
      <c r="A1" s="1170" t="s">
        <v>552</v>
      </c>
      <c r="B1" s="1170"/>
      <c r="C1" s="1170"/>
      <c r="D1" s="1170"/>
      <c r="E1" s="1170"/>
      <c r="F1" s="1170"/>
      <c r="G1" s="1170"/>
      <c r="H1" s="1170"/>
      <c r="I1" s="1170"/>
      <c r="J1" s="1170"/>
      <c r="K1" s="1170"/>
      <c r="L1" s="1170"/>
      <c r="M1" s="1170"/>
    </row>
    <row r="2" spans="1:16" ht="28.5" customHeight="1" x14ac:dyDescent="0.2">
      <c r="A2" s="1073" t="s">
        <v>553</v>
      </c>
      <c r="B2" s="1073"/>
      <c r="C2" s="1073"/>
      <c r="D2" s="1073"/>
      <c r="E2" s="1073"/>
      <c r="F2" s="1073"/>
      <c r="G2" s="1073"/>
      <c r="H2" s="1073"/>
      <c r="I2" s="1073"/>
      <c r="J2" s="1073"/>
      <c r="K2" s="1073"/>
      <c r="L2" s="1073"/>
      <c r="M2" s="1073"/>
    </row>
    <row r="3" spans="1:16" ht="5.25" customHeight="1" x14ac:dyDescent="0.2"/>
    <row r="4" spans="1:16" ht="16.5" customHeight="1" x14ac:dyDescent="0.2">
      <c r="A4" s="728" t="s">
        <v>61</v>
      </c>
      <c r="B4" s="405" t="s">
        <v>306</v>
      </c>
      <c r="C4" s="201"/>
      <c r="D4" s="201"/>
      <c r="E4" s="201"/>
      <c r="F4" s="201"/>
      <c r="G4" s="1283" t="s">
        <v>479</v>
      </c>
      <c r="H4" s="1283"/>
      <c r="I4" s="1283"/>
      <c r="J4" s="230"/>
      <c r="K4" s="1284" t="s">
        <v>259</v>
      </c>
      <c r="L4" s="1285"/>
      <c r="M4" s="1286" t="s">
        <v>57</v>
      </c>
    </row>
    <row r="5" spans="1:16" s="57" customFormat="1" ht="59.25" customHeight="1" x14ac:dyDescent="0.2">
      <c r="A5" s="806"/>
      <c r="B5" s="1287" t="s">
        <v>261</v>
      </c>
      <c r="C5" s="1288"/>
      <c r="D5" s="231"/>
      <c r="E5" s="1289" t="s">
        <v>262</v>
      </c>
      <c r="F5" s="1288"/>
      <c r="G5" s="1289" t="s">
        <v>263</v>
      </c>
      <c r="H5" s="1288"/>
      <c r="I5" s="1289" t="s">
        <v>480</v>
      </c>
      <c r="J5" s="1287"/>
      <c r="K5" s="1104"/>
      <c r="L5" s="822"/>
      <c r="M5" s="795"/>
    </row>
    <row r="6" spans="1:16" s="57" customFormat="1" ht="51.75" customHeight="1" x14ac:dyDescent="0.2">
      <c r="A6" s="806"/>
      <c r="B6" s="953" t="s">
        <v>405</v>
      </c>
      <c r="C6" s="951"/>
      <c r="D6" s="195"/>
      <c r="E6" s="950" t="s">
        <v>345</v>
      </c>
      <c r="F6" s="951"/>
      <c r="G6" s="950" t="s">
        <v>265</v>
      </c>
      <c r="H6" s="951"/>
      <c r="I6" s="950" t="s">
        <v>481</v>
      </c>
      <c r="J6" s="951"/>
      <c r="K6" s="1290" t="s">
        <v>258</v>
      </c>
      <c r="L6" s="1291"/>
      <c r="M6" s="795"/>
    </row>
    <row r="7" spans="1:16" ht="16.5" customHeight="1" x14ac:dyDescent="0.2">
      <c r="A7" s="205" t="s">
        <v>22</v>
      </c>
      <c r="B7" s="467">
        <v>7.8</v>
      </c>
      <c r="C7" s="467">
        <v>3</v>
      </c>
      <c r="D7" s="467">
        <v>1.2</v>
      </c>
      <c r="E7" s="467">
        <v>1.2</v>
      </c>
      <c r="F7" s="467">
        <v>3.1</v>
      </c>
      <c r="G7" s="467">
        <v>0.8</v>
      </c>
      <c r="H7" s="467"/>
      <c r="I7" s="467">
        <v>4.3</v>
      </c>
      <c r="J7" s="467"/>
      <c r="K7" s="467">
        <v>10.199999999999999</v>
      </c>
      <c r="L7" s="226"/>
      <c r="M7" s="206" t="s">
        <v>21</v>
      </c>
      <c r="P7" s="4"/>
    </row>
    <row r="8" spans="1:16" ht="16.5" customHeight="1" x14ac:dyDescent="0.2">
      <c r="A8" s="32" t="s">
        <v>20</v>
      </c>
      <c r="B8" s="179">
        <v>8.1999999999999993</v>
      </c>
      <c r="C8" s="179">
        <v>3.7</v>
      </c>
      <c r="D8" s="179">
        <v>1.1000000000000001</v>
      </c>
      <c r="E8" s="179">
        <v>1.1000000000000001</v>
      </c>
      <c r="F8" s="179">
        <v>3.1</v>
      </c>
      <c r="G8" s="179">
        <v>0.5</v>
      </c>
      <c r="H8" s="179"/>
      <c r="I8" s="179">
        <v>3.9</v>
      </c>
      <c r="J8" s="179"/>
      <c r="K8" s="447">
        <v>10.6</v>
      </c>
      <c r="L8" s="2"/>
      <c r="M8" s="33" t="s">
        <v>19</v>
      </c>
    </row>
    <row r="9" spans="1:16" ht="16.5" customHeight="1" x14ac:dyDescent="0.2">
      <c r="A9" s="32" t="s">
        <v>18</v>
      </c>
      <c r="B9" s="179">
        <v>6.7</v>
      </c>
      <c r="C9" s="179">
        <v>2</v>
      </c>
      <c r="D9" s="179">
        <v>1.4</v>
      </c>
      <c r="E9" s="179">
        <v>1.4</v>
      </c>
      <c r="F9" s="179">
        <v>3</v>
      </c>
      <c r="G9" s="179">
        <v>1.5</v>
      </c>
      <c r="H9" s="179"/>
      <c r="I9" s="179">
        <v>5</v>
      </c>
      <c r="J9" s="179"/>
      <c r="K9" s="447">
        <v>9.4</v>
      </c>
      <c r="L9" s="2"/>
      <c r="M9" s="33" t="s">
        <v>17</v>
      </c>
    </row>
    <row r="10" spans="1:16" s="4" customFormat="1" ht="16.5" customHeight="1" x14ac:dyDescent="0.2">
      <c r="A10" s="34" t="s">
        <v>99</v>
      </c>
      <c r="B10" s="179"/>
      <c r="C10" s="179"/>
      <c r="D10" s="179"/>
      <c r="E10" s="179"/>
      <c r="F10" s="179"/>
      <c r="G10" s="179"/>
      <c r="H10" s="179"/>
      <c r="I10" s="179"/>
      <c r="J10" s="179"/>
      <c r="K10" s="447"/>
      <c r="L10" s="2"/>
      <c r="M10" s="35" t="s">
        <v>98</v>
      </c>
    </row>
    <row r="11" spans="1:16" ht="16.5" customHeight="1" x14ac:dyDescent="0.2">
      <c r="A11" s="32" t="s">
        <v>97</v>
      </c>
      <c r="B11" s="179">
        <v>7.4</v>
      </c>
      <c r="C11" s="179">
        <v>2.8</v>
      </c>
      <c r="D11" s="179"/>
      <c r="E11" s="179">
        <v>1.3</v>
      </c>
      <c r="F11" s="179">
        <v>3.1</v>
      </c>
      <c r="G11" s="179">
        <v>0.8</v>
      </c>
      <c r="H11" s="179"/>
      <c r="I11" s="179">
        <v>4.5</v>
      </c>
      <c r="J11" s="179"/>
      <c r="K11" s="447">
        <v>10</v>
      </c>
      <c r="L11" s="2"/>
      <c r="M11" s="36" t="s">
        <v>96</v>
      </c>
    </row>
    <row r="12" spans="1:16" ht="16.5" customHeight="1" x14ac:dyDescent="0.2">
      <c r="A12" s="32" t="s">
        <v>95</v>
      </c>
      <c r="B12" s="179">
        <v>9.4</v>
      </c>
      <c r="C12" s="179">
        <v>3.7</v>
      </c>
      <c r="D12" s="179"/>
      <c r="E12" s="179">
        <v>0.9</v>
      </c>
      <c r="F12" s="179">
        <v>2.9</v>
      </c>
      <c r="G12" s="179">
        <v>1.1000000000000001</v>
      </c>
      <c r="H12" s="179"/>
      <c r="I12" s="179">
        <v>3.6</v>
      </c>
      <c r="J12" s="179"/>
      <c r="K12" s="447">
        <v>11.7</v>
      </c>
      <c r="L12" s="2"/>
      <c r="M12" s="36" t="s">
        <v>94</v>
      </c>
    </row>
    <row r="13" spans="1:16" s="4" customFormat="1" ht="16.5" customHeight="1" x14ac:dyDescent="0.2">
      <c r="A13" s="32" t="s">
        <v>93</v>
      </c>
      <c r="B13" s="179">
        <v>8.6999999999999993</v>
      </c>
      <c r="C13" s="179">
        <v>3.2</v>
      </c>
      <c r="D13" s="179"/>
      <c r="E13" s="179">
        <v>0.9</v>
      </c>
      <c r="F13" s="179">
        <v>2.7</v>
      </c>
      <c r="G13" s="179">
        <v>0.7</v>
      </c>
      <c r="H13" s="179"/>
      <c r="I13" s="179">
        <v>3.8</v>
      </c>
      <c r="J13" s="179"/>
      <c r="K13" s="447">
        <v>9.6</v>
      </c>
      <c r="L13" s="2"/>
      <c r="M13" s="36" t="s">
        <v>92</v>
      </c>
    </row>
    <row r="14" spans="1:16" ht="16.5" customHeight="1" x14ac:dyDescent="0.2">
      <c r="A14" s="37" t="s">
        <v>318</v>
      </c>
      <c r="B14" s="179"/>
      <c r="C14" s="179"/>
      <c r="D14" s="179"/>
      <c r="E14" s="179"/>
      <c r="F14" s="179"/>
      <c r="G14" s="179"/>
      <c r="H14" s="179"/>
      <c r="I14" s="179"/>
      <c r="J14" s="179"/>
      <c r="K14" s="447"/>
      <c r="L14" s="2"/>
      <c r="M14" s="38" t="s">
        <v>317</v>
      </c>
    </row>
    <row r="15" spans="1:16" ht="16.5" customHeight="1" x14ac:dyDescent="0.2">
      <c r="A15" s="39" t="s">
        <v>316</v>
      </c>
      <c r="B15" s="179">
        <v>6.8</v>
      </c>
      <c r="C15" s="179">
        <v>3.4</v>
      </c>
      <c r="D15" s="179"/>
      <c r="E15" s="179">
        <v>1.4</v>
      </c>
      <c r="F15" s="179">
        <v>3.1</v>
      </c>
      <c r="G15" s="179">
        <v>0.7</v>
      </c>
      <c r="H15" s="179"/>
      <c r="I15" s="179">
        <v>4.4000000000000004</v>
      </c>
      <c r="J15" s="179"/>
      <c r="K15" s="447">
        <v>9.9</v>
      </c>
      <c r="L15" s="2"/>
      <c r="M15" s="36" t="s">
        <v>315</v>
      </c>
    </row>
    <row r="16" spans="1:16" s="4" customFormat="1" ht="16.5" customHeight="1" x14ac:dyDescent="0.2">
      <c r="A16" s="623" t="s">
        <v>314</v>
      </c>
      <c r="B16" s="179">
        <v>8.9</v>
      </c>
      <c r="C16" s="179">
        <v>2.6</v>
      </c>
      <c r="D16" s="179"/>
      <c r="E16" s="179">
        <v>0.9</v>
      </c>
      <c r="F16" s="179">
        <v>3</v>
      </c>
      <c r="G16" s="179">
        <v>0.9</v>
      </c>
      <c r="H16" s="179"/>
      <c r="I16" s="179">
        <v>4.2</v>
      </c>
      <c r="J16" s="179"/>
      <c r="K16" s="447">
        <v>10.5</v>
      </c>
      <c r="L16" s="2"/>
      <c r="M16" s="36" t="s">
        <v>313</v>
      </c>
    </row>
    <row r="17" spans="1:18" ht="16.5" customHeight="1" x14ac:dyDescent="0.2">
      <c r="A17" s="37" t="s">
        <v>52</v>
      </c>
      <c r="B17" s="179"/>
      <c r="C17" s="179"/>
      <c r="D17" s="179"/>
      <c r="E17" s="179"/>
      <c r="F17" s="179"/>
      <c r="G17" s="179"/>
      <c r="H17" s="179"/>
      <c r="I17" s="179"/>
      <c r="J17" s="179"/>
      <c r="K17" s="447"/>
      <c r="L17" s="2"/>
      <c r="M17" s="38" t="s">
        <v>51</v>
      </c>
    </row>
    <row r="18" spans="1:18" s="57" customFormat="1" ht="16.5" customHeight="1" x14ac:dyDescent="0.2">
      <c r="A18" s="32" t="s">
        <v>428</v>
      </c>
      <c r="B18" s="179">
        <v>12.7</v>
      </c>
      <c r="C18" s="179">
        <v>1.3</v>
      </c>
      <c r="D18" s="179"/>
      <c r="E18" s="179">
        <v>0</v>
      </c>
      <c r="F18" s="179">
        <v>0</v>
      </c>
      <c r="G18" s="179">
        <v>0</v>
      </c>
      <c r="H18" s="179"/>
      <c r="I18" s="179">
        <v>0</v>
      </c>
      <c r="J18" s="179"/>
      <c r="K18" s="447">
        <v>7.8</v>
      </c>
      <c r="L18" s="58"/>
      <c r="M18" s="33" t="s">
        <v>429</v>
      </c>
      <c r="O18" s="58"/>
      <c r="R18" s="58"/>
    </row>
    <row r="19" spans="1:18" ht="16.5" customHeight="1" x14ac:dyDescent="0.2">
      <c r="A19" s="32" t="s">
        <v>430</v>
      </c>
      <c r="B19" s="179">
        <v>6.2</v>
      </c>
      <c r="C19" s="179">
        <v>2.2000000000000002</v>
      </c>
      <c r="D19" s="179"/>
      <c r="E19" s="179">
        <v>1.1000000000000001</v>
      </c>
      <c r="F19" s="179">
        <v>2.2000000000000002</v>
      </c>
      <c r="G19" s="179">
        <v>0.4</v>
      </c>
      <c r="H19" s="179"/>
      <c r="I19" s="179">
        <v>3.2</v>
      </c>
      <c r="J19" s="179"/>
      <c r="K19" s="447">
        <v>7.9</v>
      </c>
      <c r="L19" s="31"/>
      <c r="M19" s="33" t="s">
        <v>431</v>
      </c>
      <c r="P19" s="4"/>
    </row>
    <row r="20" spans="1:18" ht="16.5" customHeight="1" x14ac:dyDescent="0.2">
      <c r="A20" s="381" t="s">
        <v>644</v>
      </c>
      <c r="B20" s="557">
        <v>9.1</v>
      </c>
      <c r="C20" s="557">
        <v>4.3</v>
      </c>
      <c r="D20" s="557"/>
      <c r="E20" s="557">
        <v>1.3</v>
      </c>
      <c r="F20" s="557">
        <v>4.7</v>
      </c>
      <c r="G20" s="557">
        <v>1.3</v>
      </c>
      <c r="H20" s="557"/>
      <c r="I20" s="557">
        <v>6</v>
      </c>
      <c r="J20" s="557"/>
      <c r="K20" s="556">
        <v>13.1</v>
      </c>
      <c r="L20" s="622"/>
      <c r="M20" s="382" t="s">
        <v>645</v>
      </c>
    </row>
    <row r="21" spans="1:18" s="94" customFormat="1" ht="16.5" customHeight="1" x14ac:dyDescent="0.55000000000000004">
      <c r="A21" s="1184" t="s">
        <v>268</v>
      </c>
      <c r="B21" s="1184"/>
      <c r="C21" s="1184"/>
      <c r="D21" s="1184"/>
      <c r="E21" s="1184"/>
      <c r="G21" s="1292" t="s">
        <v>269</v>
      </c>
      <c r="H21" s="1292"/>
      <c r="I21" s="1292"/>
      <c r="J21" s="1292"/>
      <c r="K21" s="1292"/>
      <c r="L21" s="1292"/>
      <c r="M21" s="1292"/>
    </row>
  </sheetData>
  <mergeCells count="17">
    <mergeCell ref="A21:E21"/>
    <mergeCell ref="G21:M21"/>
    <mergeCell ref="A1:M1"/>
    <mergeCell ref="A2:M2"/>
    <mergeCell ref="A4:A6"/>
    <mergeCell ref="G4:I4"/>
    <mergeCell ref="K4:L5"/>
    <mergeCell ref="M4:M6"/>
    <mergeCell ref="B5:C5"/>
    <mergeCell ref="E5:F5"/>
    <mergeCell ref="G5:H5"/>
    <mergeCell ref="I5:J5"/>
    <mergeCell ref="B6:C6"/>
    <mergeCell ref="E6:F6"/>
    <mergeCell ref="G6:H6"/>
    <mergeCell ref="I6:J6"/>
    <mergeCell ref="K6:L6"/>
  </mergeCells>
  <printOptions horizontalCentered="1"/>
  <pageMargins left="0.59055118110236227" right="0.59055118110236227" top="0.78740157480314965" bottom="0.59055118110236227" header="0.39370078740157483" footer="0.39370078740157483"/>
  <pageSetup paperSize="9" firstPageNumber="65" orientation="landscape" r:id="rId1"/>
  <headerFooter>
    <oddHeader>&amp;L&amp;9PCBS: Violence Survey in the Palestinian Society, 2019&amp;R&amp;K00+000أ&amp;"Simplified Arabic,Regular"&amp;9&amp;K01+000PCBS: مسح العنف في المجتمع الفلسطيني، 2019</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55</vt:i4>
      </vt:variant>
    </vt:vector>
  </HeadingPairs>
  <TitlesOfParts>
    <vt:vector size="103" baseType="lpstr">
      <vt:lpstr>Sheet3</vt:lpstr>
      <vt:lpstr>TAB 1</vt:lpstr>
      <vt:lpstr>TAB 2</vt:lpstr>
      <vt:lpstr>TAB 3</vt:lpstr>
      <vt:lpstr>TAB 4</vt:lpstr>
      <vt:lpstr>TAB 5</vt:lpstr>
      <vt:lpstr>TAB 6</vt:lpstr>
      <vt:lpstr>TAB 7</vt:lpstr>
      <vt:lpstr>TAB 8</vt:lpstr>
      <vt:lpstr>TAB 9</vt:lpstr>
      <vt:lpstr>TAB 10</vt:lpstr>
      <vt:lpstr>TAB 11</vt:lpstr>
      <vt:lpstr>TAB 12</vt:lpstr>
      <vt:lpstr>TAB 13</vt:lpstr>
      <vt:lpstr>TAB 14</vt:lpstr>
      <vt:lpstr>TAB 15</vt:lpstr>
      <vt:lpstr>TAB 16</vt:lpstr>
      <vt:lpstr>TAB 17</vt:lpstr>
      <vt:lpstr>TAB 18</vt:lpstr>
      <vt:lpstr>TAB 19</vt:lpstr>
      <vt:lpstr>TAB 20</vt:lpstr>
      <vt:lpstr>TAB 21</vt:lpstr>
      <vt:lpstr>TAB 22</vt:lpstr>
      <vt:lpstr>TAB 23</vt:lpstr>
      <vt:lpstr>TAB 24</vt:lpstr>
      <vt:lpstr>TAB 25</vt:lpstr>
      <vt:lpstr>TAB 26</vt:lpstr>
      <vt:lpstr>TAB 27</vt:lpstr>
      <vt:lpstr>TAB 28</vt:lpstr>
      <vt:lpstr>TAB 29</vt:lpstr>
      <vt:lpstr>TAB 30</vt:lpstr>
      <vt:lpstr>TAB 31</vt:lpstr>
      <vt:lpstr>TAB 32</vt:lpstr>
      <vt:lpstr>TAB 33</vt:lpstr>
      <vt:lpstr>TAB 34</vt:lpstr>
      <vt:lpstr>TAB 35</vt:lpstr>
      <vt:lpstr>TAB 36</vt:lpstr>
      <vt:lpstr>TAB 37</vt:lpstr>
      <vt:lpstr>TAB 38</vt:lpstr>
      <vt:lpstr>TAB 39</vt:lpstr>
      <vt:lpstr>TAB 40</vt:lpstr>
      <vt:lpstr>TAB 41</vt:lpstr>
      <vt:lpstr>TAB 42</vt:lpstr>
      <vt:lpstr>TAB 43</vt:lpstr>
      <vt:lpstr>TAB 44</vt:lpstr>
      <vt:lpstr>TAB 45</vt:lpstr>
      <vt:lpstr>TAB 46</vt:lpstr>
      <vt:lpstr>TAB 47</vt:lpstr>
      <vt:lpstr>'TAB 11'!OLE_LINK10</vt:lpstr>
      <vt:lpstr>'TAB 16'!OLE_LINK10</vt:lpstr>
      <vt:lpstr>'TAB 17'!OLE_LINK10</vt:lpstr>
      <vt:lpstr>'TAB 19'!OLE_LINK10</vt:lpstr>
      <vt:lpstr>'TAB 2'!OLE_LINK10</vt:lpstr>
      <vt:lpstr>'TAB 24'!OLE_LINK10</vt:lpstr>
      <vt:lpstr>'TAB 25'!OLE_LINK10</vt:lpstr>
      <vt:lpstr>'TAB 27'!OLE_LINK10</vt:lpstr>
      <vt:lpstr>'TAB 3'!OLE_LINK10</vt:lpstr>
      <vt:lpstr>'TAB 32'!OLE_LINK10</vt:lpstr>
      <vt:lpstr>'TAB 35'!OLE_LINK10</vt:lpstr>
      <vt:lpstr>'TAB 36'!OLE_LINK10</vt:lpstr>
      <vt:lpstr>'TAB 37'!OLE_LINK10</vt:lpstr>
      <vt:lpstr>'TAB 4'!OLE_LINK10</vt:lpstr>
      <vt:lpstr>'TAB 46'!OLE_LINK10</vt:lpstr>
      <vt:lpstr>'TAB 5'!OLE_LINK10</vt:lpstr>
      <vt:lpstr>'TAB 6'!OLE_LINK10</vt:lpstr>
      <vt:lpstr>'TAB 7'!OLE_LINK10</vt:lpstr>
      <vt:lpstr>'TAB 9'!OLE_LINK10</vt:lpstr>
      <vt:lpstr>'TAB 11'!Print_Area</vt:lpstr>
      <vt:lpstr>'TAB 12'!Print_Area</vt:lpstr>
      <vt:lpstr>'TAB 13'!Print_Area</vt:lpstr>
      <vt:lpstr>'TAB 14'!Print_Area</vt:lpstr>
      <vt:lpstr>'TAB 15'!Print_Area</vt:lpstr>
      <vt:lpstr>'TAB 16'!Print_Area</vt:lpstr>
      <vt:lpstr>'TAB 17'!Print_Area</vt:lpstr>
      <vt:lpstr>'TAB 19'!Print_Area</vt:lpstr>
      <vt:lpstr>'TAB 20'!Print_Area</vt:lpstr>
      <vt:lpstr>'TAB 21'!Print_Area</vt:lpstr>
      <vt:lpstr>'TAB 22'!Print_Area</vt:lpstr>
      <vt:lpstr>'TAB 23'!Print_Area</vt:lpstr>
      <vt:lpstr>'TAB 24'!Print_Area</vt:lpstr>
      <vt:lpstr>'TAB 25'!Print_Area</vt:lpstr>
      <vt:lpstr>'TAB 27'!Print_Area</vt:lpstr>
      <vt:lpstr>'TAB 28'!Print_Area</vt:lpstr>
      <vt:lpstr>'TAB 29'!Print_Area</vt:lpstr>
      <vt:lpstr>'TAB 3'!Print_Area</vt:lpstr>
      <vt:lpstr>'TAB 30'!Print_Area</vt:lpstr>
      <vt:lpstr>'TAB 31'!Print_Area</vt:lpstr>
      <vt:lpstr>'TAB 32'!Print_Area</vt:lpstr>
      <vt:lpstr>'TAB 33'!Print_Area</vt:lpstr>
      <vt:lpstr>'TAB 34'!Print_Area</vt:lpstr>
      <vt:lpstr>'TAB 35'!Print_Area</vt:lpstr>
      <vt:lpstr>'TAB 36'!Print_Area</vt:lpstr>
      <vt:lpstr>'TAB 37'!Print_Area</vt:lpstr>
      <vt:lpstr>'TAB 4'!Print_Area</vt:lpstr>
      <vt:lpstr>'TAB 42'!Print_Area</vt:lpstr>
      <vt:lpstr>'TAB 43'!Print_Area</vt:lpstr>
      <vt:lpstr>'TAB 44'!Print_Area</vt:lpstr>
      <vt:lpstr>'TAB 45'!Print_Area</vt:lpstr>
      <vt:lpstr>'TAB 46'!Print_Area</vt:lpstr>
      <vt:lpstr>'TAB 5'!Print_Area</vt:lpstr>
      <vt:lpstr>'TAB 6'!Print_Area</vt:lpstr>
      <vt:lpstr>'TAB 7'!Print_Area</vt:lpstr>
      <vt:lpstr>'TAB 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hmasoud</dc:creator>
  <cp:lastModifiedBy>nodeh</cp:lastModifiedBy>
  <cp:lastPrinted>2022-06-27T09:39:32Z</cp:lastPrinted>
  <dcterms:created xsi:type="dcterms:W3CDTF">2022-01-30T11:07:19Z</dcterms:created>
  <dcterms:modified xsi:type="dcterms:W3CDTF">2022-06-27T09:41:13Z</dcterms:modified>
</cp:coreProperties>
</file>